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AigulGZ\Desktop\Айгуль 2025 год\Протокола Тендер 2025 год\Протокол Тендер по лотам №1-58\"/>
    </mc:Choice>
  </mc:AlternateContent>
  <xr:revisionPtr revIDLastSave="0" documentId="13_ncr:1_{9C700ED1-25F2-479D-B6DE-2C77A5F8F605}"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Titles" localSheetId="0">Sheet1!$5:$5</definedName>
    <definedName name="_xlnm.Print_Area" localSheetId="0">Sheet1!$A$1:$U$73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 i="1"/>
</calcChain>
</file>

<file path=xl/sharedStrings.xml><?xml version="1.0" encoding="utf-8"?>
<sst xmlns="http://schemas.openxmlformats.org/spreadsheetml/2006/main" count="199" uniqueCount="144">
  <si>
    <t>Сумма, выделенная для закупа, в тенге</t>
  </si>
  <si>
    <t>№ лота</t>
  </si>
  <si>
    <t>Таблица цен</t>
  </si>
  <si>
    <t>победитель</t>
  </si>
  <si>
    <t>второй по цене</t>
  </si>
  <si>
    <t>не состоялся</t>
  </si>
  <si>
    <t>отклонен</t>
  </si>
  <si>
    <t xml:space="preserve">Форма выпуска </t>
  </si>
  <si>
    <t>Цена</t>
  </si>
  <si>
    <t>Кол во</t>
  </si>
  <si>
    <t>Наименование ИМН</t>
  </si>
  <si>
    <t>Набор</t>
  </si>
  <si>
    <t>Штук</t>
  </si>
  <si>
    <t>Приложение 1 к Протоколу итогов Тендера МИ по Лотам 1-58</t>
  </si>
  <si>
    <t xml:space="preserve">Индивидуальный процедурный комплект CPT (спинальный- большой) с принадлежностями для нейрохирургии </t>
  </si>
  <si>
    <t>Комплект</t>
  </si>
  <si>
    <t>Индивидуальный процедурный комплект CPT (спинальный-малый) с принадлежностями для нейрохирургии</t>
  </si>
  <si>
    <t xml:space="preserve">Индивидуальный процедурный комплект CPT (голова) с принадлежностями для нейрохирургии </t>
  </si>
  <si>
    <t>Заменитель твердой мозговой оболочки</t>
  </si>
  <si>
    <t xml:space="preserve">Набор для вертебропластики PCD </t>
  </si>
  <si>
    <t>Стержень прямой титановый</t>
  </si>
  <si>
    <t xml:space="preserve">Винт блокирующий </t>
  </si>
  <si>
    <t xml:space="preserve">Винт полиаксиальный канюлированный фенестрированный </t>
  </si>
  <si>
    <t xml:space="preserve">Стержень предызогнутый  для чрезкожной фиксации диаметром 6.0 мм.
</t>
  </si>
  <si>
    <t>Люмбальный катетер для наружного дренирования и мониторинга</t>
  </si>
  <si>
    <t>Вентрикулярный катетер для наружного дренирования и мониторинга</t>
  </si>
  <si>
    <t>Имплантат раздвижной M.</t>
  </si>
  <si>
    <t>Крышка концевая M 22, M 26х22, M 30х26, угол 0, 3, 5, 9 градусов</t>
  </si>
  <si>
    <t>Кейдж длиной 20, 25 мм, высотой 9, 10, 11, 12, 13, 14, 15, 16, 17, 18 мм, угол лордоза 0, 4, 7 градусов</t>
  </si>
  <si>
    <t xml:space="preserve">Шунтирующая система с клапаном "Дельта" стандартная </t>
  </si>
  <si>
    <t>Коннектор поперечный.</t>
  </si>
  <si>
    <t xml:space="preserve">Наконечник-лезвие 20мм с длинным изогнутым держателем </t>
  </si>
  <si>
    <t>Наконечник шейвер-микрокрючок с длинным держателем и силиконовым чехлом</t>
  </si>
  <si>
    <t>Наконечник универсальный с коротким держателем и силиконовым чехлом</t>
  </si>
  <si>
    <t xml:space="preserve">Трубка для ирригации
</t>
  </si>
  <si>
    <t>Передвижной рентгенозащитный экран</t>
  </si>
  <si>
    <t>Набор для кифопластики</t>
  </si>
  <si>
    <t>Ручка(костный выкусыватель, шипцы)</t>
  </si>
  <si>
    <t>Наконечники съемные на костный выкусыватель, шипцы</t>
  </si>
  <si>
    <t>Изогнутая канюля 100 мм</t>
  </si>
  <si>
    <t>Референсный электрод</t>
  </si>
  <si>
    <t xml:space="preserve">Электрод 10 см - Набор для проведения фасеточной денервации, деструкции  </t>
  </si>
  <si>
    <t>Кейдж межпозвонкового диска</t>
  </si>
  <si>
    <t xml:space="preserve">Матрикс остеопластический, блок, размер 40х20х10 мм
</t>
  </si>
  <si>
    <t>Материал гемостатический рассасывающийся 2,5см х 5,1см</t>
  </si>
  <si>
    <t>Материал гемостатический рассасывающийся 7,5x 10см</t>
  </si>
  <si>
    <t xml:space="preserve">Губка гемостатическая рассасывающаяся 7см x 5см x 1см  </t>
  </si>
  <si>
    <t>Набор матрицы гемостатической с тромбином</t>
  </si>
  <si>
    <t xml:space="preserve">Поясничный кейдж  D-lif  </t>
  </si>
  <si>
    <t>Пинцет биполярный, байонетный, 195 мм, 6 мм х 1 мм</t>
  </si>
  <si>
    <t>Пинцет биполярный, изогнутый, 195 мм, 8 мм х 1 мм</t>
  </si>
  <si>
    <t>Пинцет биполярный, сферическая рукоятка, байонетный, 225 мм, 1,0 мм</t>
  </si>
  <si>
    <t>Пинцет биполярный, сферическая рукоятка, байонетный, 250 мм, 1,0 мм</t>
  </si>
  <si>
    <t>Пинцет биполярный, байонетный, 220 мм, 1,0 мм</t>
  </si>
  <si>
    <t>Пинцет биполярный, байонетный, изогнутый вверх, 220 мм, 1,0 мм</t>
  </si>
  <si>
    <t>Герметизирующая
система для твердой
мозговой оболочки, объем 5 мл.,
наконечник-спрей, длина
5 см</t>
  </si>
  <si>
    <t>Протез шейного диска</t>
  </si>
  <si>
    <t>Имплантат межостистый</t>
  </si>
  <si>
    <t>Пластина-сетка Миди</t>
  </si>
  <si>
    <t>Самосверлящий самонарезной клиновидный винт Миди</t>
  </si>
  <si>
    <t>Межпозвоночный блокируемый кейдж, средний, большой.</t>
  </si>
  <si>
    <t>Винт зажимной диаметром 4.5 мм, длиной 10, 15, 20, 25</t>
  </si>
  <si>
    <t>Биопсионная игла для малоинвазивного забора костного материала</t>
  </si>
  <si>
    <t>Пластина с
двумя
отверстиями
большая, малая</t>
  </si>
  <si>
    <t>Винт
поясничный
размером (мм):
5.5x20, 5.5x25,
5.5x30, 5.5x35,
5.5x40, 5.5x45,
5.5x50</t>
  </si>
  <si>
    <t>Кейдж для косого доступа длиной (мм): 20, 27, под углом 0, 6, 12, 18 градусов, высотой (мм): 18, 16, 14, 12, 10, 8, шириной (мм): 60, 55, 50, 45, 40</t>
  </si>
  <si>
    <t>Поясничный межтеловой  кейдж, размеры 40/8мм, 40/9мм, 40/10мм, 40/11мм, 40/12мм, 40/13мм, 40/14мм, 40/15мм, 40/16мм, 45/8мм, 45/9мм, 45/10мм, 45/11мм, 45/12мм, 45/13мм, 45/14мм, 45/15мм, 45/16мм, 50/8мм, 50/9мм, 50/10мм, 50/11мм, 50/12мм, 50/13мм, 50/14мм, 50/15мм, 50/16мм, 55/8мм, 55/9мм, 55/10мм, 55/11мм, 55/12мм, 55/13мм, 55/14мм, 55/15мм, 55/16мм, 60/8мм, 60/9мм, 60/10мм, 60/11мм, 60/12мм, 60/13мм, 60/14мм, 60/15мм, 60/16мм</t>
  </si>
  <si>
    <t>Генератор</t>
  </si>
  <si>
    <t>Полиаксиальный винт с редукцией MIS</t>
  </si>
  <si>
    <t>Гайка для полиаксиального винта</t>
  </si>
  <si>
    <t>Титановый стержень (MIS Plus)</t>
  </si>
  <si>
    <t>Кейдж  для межтеловой спинальной фиксации (PLIF)</t>
  </si>
  <si>
    <t>Кейдж  для межтеловой спинальной фиксации (OLIF)</t>
  </si>
  <si>
    <t>ТОО «DISmed»</t>
  </si>
  <si>
    <t>ТОО «Clever Medical»</t>
  </si>
  <si>
    <t>ТОО «МедКор»</t>
  </si>
  <si>
    <t>ТОО «НаноФарм»</t>
  </si>
  <si>
    <t xml:space="preserve">ТОО «Tarlan International» </t>
  </si>
  <si>
    <t>ТОО «EndoStar»</t>
  </si>
  <si>
    <t>ТОО «INNOVO»</t>
  </si>
  <si>
    <t>ТОО «Мерусар и К»</t>
  </si>
  <si>
    <t>ТОО «Круана»</t>
  </si>
  <si>
    <t>ТОО «Гелика»</t>
  </si>
  <si>
    <t>ТОО «Galamat Integra»</t>
  </si>
  <si>
    <t>ТОО «А-37»</t>
  </si>
  <si>
    <t>ТОО «Terraneola Medical Solutions»</t>
  </si>
  <si>
    <t>ТОО «Apex Co»</t>
  </si>
  <si>
    <t xml:space="preserve">ТОО «Олива» </t>
  </si>
  <si>
    <r>
      <rPr>
        <b/>
        <sz val="10"/>
        <rFont val="Times New Roman"/>
        <family val="1"/>
        <charset val="204"/>
      </rPr>
      <t>2 550 00,00</t>
    </r>
    <r>
      <rPr>
        <sz val="10"/>
        <rFont val="Times New Roman"/>
        <family val="1"/>
        <charset val="204"/>
      </rPr>
      <t xml:space="preserve">            Протез шейного диска BAGUERA® C	Alpes CN SAS	Франция</t>
    </r>
  </si>
  <si>
    <r>
      <rPr>
        <b/>
        <sz val="10"/>
        <rFont val="Times New Roman"/>
        <family val="1"/>
        <charset val="204"/>
      </rPr>
      <t xml:space="preserve">12 400 000,00 </t>
    </r>
    <r>
      <rPr>
        <sz val="10"/>
        <rFont val="Times New Roman"/>
        <family val="1"/>
        <charset val="204"/>
      </rPr>
      <t xml:space="preserve">    Имплантаты ROMEO®2 PAD в вариантах исполнения (Устройство заднее осевое титановое ROMEO®2 PAD в комплекте)	Alpes CN SAS	Франция</t>
    </r>
  </si>
  <si>
    <r>
      <rPr>
        <b/>
        <sz val="10"/>
        <rFont val="Times New Roman"/>
        <family val="1"/>
        <charset val="204"/>
      </rPr>
      <t xml:space="preserve">4 000 000,00 </t>
    </r>
    <r>
      <rPr>
        <sz val="10"/>
        <rFont val="Times New Roman"/>
        <family val="1"/>
        <charset val="204"/>
      </rPr>
      <t xml:space="preserve">                       Заменитель твердой мозговой оболочки LYOPLANT ONLAY 10,0 х 12,5 см	Aesculap AG	Германия</t>
    </r>
  </si>
  <si>
    <r>
      <t xml:space="preserve">14 035 750,00                        </t>
    </r>
    <r>
      <rPr>
        <sz val="10"/>
        <rFont val="Times New Roman"/>
        <family val="1"/>
        <charset val="204"/>
      </rPr>
      <t>Набор для вертебропластики PCD 	Stryker Puerto Rico, Ltd.	Пуэрто-Рико</t>
    </r>
  </si>
  <si>
    <r>
      <rPr>
        <b/>
        <sz val="10"/>
        <rFont val="Times New Roman"/>
        <family val="1"/>
        <charset val="204"/>
      </rPr>
      <t xml:space="preserve">2 286 000,00 </t>
    </r>
    <r>
      <rPr>
        <sz val="10"/>
        <rFont val="Times New Roman"/>
        <family val="1"/>
        <charset val="204"/>
      </rPr>
      <t xml:space="preserve">                        Винт блокирующий CHARSPINE2	ChM sp. z o.o.	Польша</t>
    </r>
  </si>
  <si>
    <r>
      <rPr>
        <b/>
        <sz val="10"/>
        <rFont val="Times New Roman"/>
        <family val="1"/>
        <charset val="204"/>
      </rPr>
      <t>18 364 000,00</t>
    </r>
    <r>
      <rPr>
        <sz val="10"/>
        <rFont val="Times New Roman"/>
        <family val="1"/>
        <charset val="204"/>
      </rPr>
      <t xml:space="preserve">                        Винт полиаксиальный канюлированный фенестрированный CHARSPINE2 MIS, диаметр 4.5, 5.0, 5.5, 6.0, 6.5, 7.0, 7.5, 8.5, 9.5, 10.5,длиной 30, 35, 40, 45, 50,55, 60, 65, 70, 75, 80, 85,90 мм	ChM sp. z o.o.	Польша</t>
    </r>
  </si>
  <si>
    <r>
      <rPr>
        <b/>
        <sz val="10"/>
        <rFont val="Times New Roman"/>
        <family val="1"/>
        <charset val="204"/>
      </rPr>
      <t>2 086 700,00</t>
    </r>
    <r>
      <rPr>
        <sz val="10"/>
        <rFont val="Times New Roman"/>
        <family val="1"/>
        <charset val="204"/>
      </rPr>
      <t xml:space="preserve">                          Стержень предызогнутый  для чрезкожной фиксации CHARSPINE2 MIS диаметром 6.0 мм, длиной 30, 35, 40, 45, 50, 55, 60, 65, 70, 75, 80, 85, 90, 95, 100, 110, 120, 130,140, 150, 160, 170, 180, 190, 200 мм	ChM sp. z o.o.	Польша</t>
    </r>
  </si>
  <si>
    <r>
      <rPr>
        <b/>
        <sz val="10"/>
        <rFont val="Times New Roman"/>
        <family val="1"/>
        <charset val="204"/>
      </rPr>
      <t>2 704 925,00</t>
    </r>
    <r>
      <rPr>
        <sz val="10"/>
        <rFont val="Times New Roman"/>
        <family val="1"/>
        <charset val="204"/>
      </rPr>
      <t xml:space="preserve">                          Имплантат раздвижной M, размером 25-34, 31-46,42-64	ChM sp. z o.o.	Польша</t>
    </r>
  </si>
  <si>
    <r>
      <rPr>
        <b/>
        <sz val="10"/>
        <rFont val="Times New Roman"/>
        <family val="1"/>
        <charset val="204"/>
      </rPr>
      <t xml:space="preserve">1 500 710,00 </t>
    </r>
    <r>
      <rPr>
        <sz val="10"/>
        <rFont val="Times New Roman"/>
        <family val="1"/>
        <charset val="204"/>
      </rPr>
      <t xml:space="preserve">                         Крышка концевая M 22, M 26х22, M 30х26, угол 0, 3, 5, 9 градусов	ChM sp. z o.o.	Польша</t>
    </r>
  </si>
  <si>
    <r>
      <rPr>
        <b/>
        <sz val="10"/>
        <rFont val="Times New Roman"/>
        <family val="1"/>
        <charset val="204"/>
      </rPr>
      <t>2 401 440,00</t>
    </r>
    <r>
      <rPr>
        <sz val="10"/>
        <rFont val="Times New Roman"/>
        <family val="1"/>
        <charset val="204"/>
      </rPr>
      <t xml:space="preserve">                           Кейдж PLIF PEEK длиной 20, 25 мм, высотой 9, 10, 11, 12, 13, 14, 15, 16, 17, 18 мм, угол лордоза 0, 4, 7 градусов	ChM sp. z o.o.	Польша</t>
    </r>
  </si>
  <si>
    <r>
      <rPr>
        <b/>
        <sz val="10"/>
        <rFont val="Times New Roman"/>
        <family val="1"/>
        <charset val="204"/>
      </rPr>
      <t>1 959 705,00</t>
    </r>
    <r>
      <rPr>
        <sz val="10"/>
        <rFont val="Times New Roman"/>
        <family val="1"/>
        <charset val="204"/>
      </rPr>
      <t xml:space="preserve">                          Межпозвоночный блокируемый ALIF PEEK кейдж, средний, большой, высотой 12, 13.5, 15, 17, 19, угол лордозы 8, 12 градусов	ChM sp. z o.o.	Польша</t>
    </r>
  </si>
  <si>
    <r>
      <rPr>
        <b/>
        <sz val="10"/>
        <rFont val="Times New Roman"/>
        <family val="1"/>
        <charset val="204"/>
      </rPr>
      <t>323 080,00</t>
    </r>
    <r>
      <rPr>
        <sz val="10"/>
        <rFont val="Times New Roman"/>
        <family val="1"/>
        <charset val="204"/>
      </rPr>
      <t xml:space="preserve">                             Винт зажимной диаметром 4.5 мм, длиной 10, 15, 20, 25	ChM sp. z o.o.	Польша</t>
    </r>
  </si>
  <si>
    <r>
      <rPr>
        <b/>
        <sz val="10"/>
        <rFont val="Times New Roman"/>
        <family val="1"/>
        <charset val="204"/>
      </rPr>
      <t>284 320,00</t>
    </r>
    <r>
      <rPr>
        <sz val="10"/>
        <rFont val="Times New Roman"/>
        <family val="1"/>
        <charset val="204"/>
      </rPr>
      <t xml:space="preserve">                             Стержень прямой титановый CD Horizon, диаметром 5.5 мм, длиной 500 мм Medtronic Sofamor Danek USA, Inc., США</t>
    </r>
  </si>
  <si>
    <r>
      <rPr>
        <b/>
        <sz val="10"/>
        <rFont val="Times New Roman"/>
        <family val="1"/>
        <charset val="204"/>
      </rPr>
      <t xml:space="preserve">1 379 220,00  </t>
    </r>
    <r>
      <rPr>
        <sz val="10"/>
        <rFont val="Times New Roman"/>
        <family val="1"/>
        <charset val="204"/>
      </rPr>
      <t xml:space="preserve">                         Люмбальный катетер для наружного дренирования и мониторинга Medtronic Neurosurgery, США</t>
    </r>
  </si>
  <si>
    <r>
      <rPr>
        <b/>
        <sz val="10"/>
        <rFont val="Times New Roman"/>
        <family val="1"/>
        <charset val="204"/>
      </rPr>
      <t>1 379 960,00</t>
    </r>
    <r>
      <rPr>
        <sz val="10"/>
        <rFont val="Times New Roman"/>
        <family val="1"/>
        <charset val="204"/>
      </rPr>
      <t xml:space="preserve">                       Вентрикулярный катетер для наружного дренирования и мониторинга Medtronic Neurosurgery, США</t>
    </r>
  </si>
  <si>
    <r>
      <rPr>
        <b/>
        <sz val="10"/>
        <rFont val="Times New Roman"/>
        <family val="1"/>
        <charset val="204"/>
      </rPr>
      <t xml:space="preserve">1 270 575,00 </t>
    </r>
    <r>
      <rPr>
        <sz val="10"/>
        <rFont val="Times New Roman"/>
        <family val="1"/>
        <charset val="204"/>
      </rPr>
      <t xml:space="preserve">                          Шунтирующая система Дельта, стандартная Medtronic Neurosurgery, США</t>
    </r>
  </si>
  <si>
    <r>
      <rPr>
        <b/>
        <sz val="10"/>
        <rFont val="Times New Roman"/>
        <family val="1"/>
        <charset val="204"/>
      </rPr>
      <t xml:space="preserve">522 310,00 </t>
    </r>
    <r>
      <rPr>
        <sz val="10"/>
        <rFont val="Times New Roman"/>
        <family val="1"/>
        <charset val="204"/>
      </rPr>
      <t xml:space="preserve">                             Коннектор поперечный, диаметр 5,5 мм,6,0 мм,длина 40мм, 45мм, 50мм, 55мм, 60мм, 70мм,80мм, 90мм, 100мм Trauson (China) Medical Instrument Co., США</t>
    </r>
  </si>
  <si>
    <r>
      <rPr>
        <b/>
        <sz val="10"/>
        <rFont val="Times New Roman"/>
        <family val="1"/>
        <charset val="204"/>
      </rPr>
      <t xml:space="preserve">236 181,00  </t>
    </r>
    <r>
      <rPr>
        <sz val="10"/>
        <rFont val="Times New Roman"/>
        <family val="1"/>
        <charset val="204"/>
      </rPr>
      <t xml:space="preserve">                           Устройство для биопсии кости Medtronic Sofamor Danek USA Inc., США</t>
    </r>
  </si>
  <si>
    <r>
      <rPr>
        <b/>
        <sz val="10"/>
        <rFont val="Times New Roman"/>
        <family val="1"/>
        <charset val="204"/>
      </rPr>
      <t xml:space="preserve">5 208 500,00 </t>
    </r>
    <r>
      <rPr>
        <sz val="10"/>
        <rFont val="Times New Roman"/>
        <family val="1"/>
        <charset val="204"/>
      </rPr>
      <t xml:space="preserve">                         Пластина с двумя отверстиями большая, малая Medtronic Sofamor Danek USA Inc., США </t>
    </r>
  </si>
  <si>
    <r>
      <rPr>
        <b/>
        <sz val="10"/>
        <rFont val="Times New Roman"/>
        <family val="1"/>
        <charset val="204"/>
      </rPr>
      <t xml:space="preserve">1 778 000,00 </t>
    </r>
    <r>
      <rPr>
        <sz val="10"/>
        <rFont val="Times New Roman"/>
        <family val="1"/>
        <charset val="204"/>
      </rPr>
      <t xml:space="preserve">                         Винт поясничный размером (мм): 5.5x20, 5.5x25, 5.5x30, 5.5x35, 5.5x40, 5.5x45, 5.5x50 Medtronic Sofamor Danek USA Inc., США</t>
    </r>
  </si>
  <si>
    <r>
      <rPr>
        <b/>
        <sz val="10"/>
        <rFont val="Times New Roman"/>
        <family val="1"/>
        <charset val="204"/>
      </rPr>
      <t>3 377 500,00</t>
    </r>
    <r>
      <rPr>
        <sz val="10"/>
        <rFont val="Times New Roman"/>
        <family val="1"/>
        <charset val="204"/>
      </rPr>
      <t xml:space="preserve">                          Кейдж Pivox для OLIF25 длиной (мм): 20, 27, под углом 0, 6, 12, 18 градусов, высотой (мм): 18, 16, 14, 12, 10, 8, шириной (мм): 60, 55, 50, 45, 40 Medtronic Sofamor Danek USA Inc., США                 </t>
    </r>
  </si>
  <si>
    <r>
      <rPr>
        <b/>
        <sz val="10"/>
        <rFont val="Times New Roman"/>
        <family val="1"/>
        <charset val="204"/>
      </rPr>
      <t xml:space="preserve">806 400,00  </t>
    </r>
    <r>
      <rPr>
        <sz val="10"/>
        <rFont val="Times New Roman"/>
        <family val="1"/>
        <charset val="204"/>
      </rPr>
      <t xml:space="preserve">                            Стерильный, рассасывающийся, одноразовый окисленный регенерированный целлюлозный гемостат, CuraCel. CuraMedical B.V. Нидерланды</t>
    </r>
  </si>
  <si>
    <r>
      <rPr>
        <b/>
        <sz val="10"/>
        <rFont val="Times New Roman"/>
        <family val="1"/>
        <charset val="204"/>
      </rPr>
      <t>1 068 000,00</t>
    </r>
    <r>
      <rPr>
        <sz val="11"/>
        <color theme="1"/>
        <rFont val="Calibri"/>
        <family val="2"/>
        <charset val="204"/>
        <scheme val="minor"/>
      </rPr>
      <t xml:space="preserve">  </t>
    </r>
    <r>
      <rPr>
        <sz val="10"/>
        <rFont val="Times New Roman"/>
        <family val="1"/>
        <charset val="204"/>
      </rPr>
      <t xml:space="preserve">                            Стерильный, рассасывающийся, одноразовый окисленный регенерированный целлюлозный гемостат, CuraCel. CuraMedical B.V. Нидерланды</t>
    </r>
  </si>
  <si>
    <r>
      <rPr>
        <b/>
        <sz val="10"/>
        <rFont val="Times New Roman"/>
        <family val="1"/>
        <charset val="204"/>
      </rPr>
      <t>780 000,00</t>
    </r>
    <r>
      <rPr>
        <b/>
        <sz val="11"/>
        <color theme="1"/>
        <rFont val="Calibri"/>
        <family val="2"/>
        <charset val="204"/>
        <scheme val="minor"/>
      </rPr>
      <t xml:space="preserve"> </t>
    </r>
    <r>
      <rPr>
        <sz val="10"/>
        <rFont val="Times New Roman"/>
        <family val="1"/>
        <charset val="204"/>
      </rPr>
      <t xml:space="preserve">                            Стерильный, рассасывающийся, однократного применения желатиновая губка с гемостатическим эффектом, CuraSpon. CuraMedical B.V. Нидерланды</t>
    </r>
  </si>
  <si>
    <r>
      <t xml:space="preserve">1 029 600,00                           </t>
    </r>
    <r>
      <rPr>
        <sz val="10"/>
        <rFont val="Times New Roman"/>
        <family val="1"/>
        <charset val="204"/>
      </rPr>
      <t>Серджисел Фибриллар рассывающийся гемост. материал 2,5см х 5,1см 411961, Ethiсon LLC.; США</t>
    </r>
  </si>
  <si>
    <r>
      <rPr>
        <b/>
        <sz val="10"/>
        <rFont val="Times New Roman"/>
        <family val="1"/>
        <charset val="204"/>
      </rPr>
      <t>1 490 160,00</t>
    </r>
    <r>
      <rPr>
        <sz val="10"/>
        <rFont val="Times New Roman"/>
        <family val="1"/>
        <charset val="204"/>
      </rPr>
      <t xml:space="preserve">                           Серджисел Нью-Нит 7,5*10см 1943GB, Ethicon Sarl; Швейцария</t>
    </r>
  </si>
  <si>
    <r>
      <rPr>
        <b/>
        <sz val="10"/>
        <rFont val="Times New Roman"/>
        <family val="1"/>
        <charset val="204"/>
      </rPr>
      <t>1 155 600,00</t>
    </r>
    <r>
      <rPr>
        <sz val="10"/>
        <rFont val="Times New Roman"/>
        <family val="1"/>
        <charset val="204"/>
      </rPr>
      <t xml:space="preserve">                           Спонгостан стандарт 7см*5см*1см  MS0002, Ferrosan Medical Devices A/S; Дания</t>
    </r>
  </si>
  <si>
    <r>
      <rPr>
        <b/>
        <sz val="10"/>
        <rFont val="Times New Roman"/>
        <family val="1"/>
        <charset val="204"/>
      </rPr>
      <t xml:space="preserve">2 689 050,00 </t>
    </r>
    <r>
      <rPr>
        <sz val="10"/>
        <rFont val="Times New Roman"/>
        <family val="1"/>
        <charset val="204"/>
      </rPr>
      <t xml:space="preserve">                           Набор гемостатик Surgiflo с тромбином с принадлежностями MS0012, Ferrosan Medical Devices A/S; Дания</t>
    </r>
  </si>
  <si>
    <r>
      <rPr>
        <b/>
        <sz val="10"/>
        <rFont val="Times New Roman"/>
        <family val="1"/>
        <charset val="204"/>
      </rPr>
      <t xml:space="preserve">1 168 750,00  </t>
    </r>
    <r>
      <rPr>
        <sz val="10"/>
        <rFont val="Times New Roman"/>
        <family val="1"/>
        <charset val="204"/>
      </rPr>
      <t xml:space="preserve">                       Поясничный межтеловой кейдж, размеры 40/8мм, 40/9мм, 40/10мм, 40/11мм, 40/12мм, 40/13мм, 40/14мм, 40/15мм, 40/16мм, 45/8мм, 45/9мм, 45/10мм, 45/11мм, 45/12мм, 45/13мм, 45/14мм, 45/15мм, 45/16мм, 50/8мм, 50/9мм, 50/10мм, 50/11мм, 50/12мм, 50/13мм, 50/14мм, 50/15мм, 50/16мм, 55/8мм, 55/9мм, 55/10мм, 55/11мм, 55/12мм, 55/13мм, 55/14мм, 55/15мм, 55/16мм, 60/8мм, 60/9мм, 60/10мм, 60/11мм, 60/12мм, 60/13мм, 60/14мм, 60/15мм, 60/16м    Beijing Chunlizhengda Medical Instruments Co., Ltd.Китай</t>
    </r>
  </si>
  <si>
    <r>
      <rPr>
        <b/>
        <sz val="10"/>
        <rFont val="Times New Roman"/>
        <family val="1"/>
        <charset val="204"/>
      </rPr>
      <t>756 000,00</t>
    </r>
    <r>
      <rPr>
        <sz val="10"/>
        <rFont val="Times New Roman"/>
        <family val="1"/>
        <charset val="204"/>
      </rPr>
      <t xml:space="preserve">                              Окисленная восстановленная целлюлоза 2,6*5,1см PCF11. ALTAYLAR MEDICAL TIBBI MALZ IBS GIDA ITH IHR SAN VE TIC LTD STI. Турция.</t>
    </r>
  </si>
  <si>
    <r>
      <rPr>
        <b/>
        <sz val="10"/>
        <rFont val="Times New Roman"/>
        <family val="1"/>
        <charset val="204"/>
      </rPr>
      <t>1 122 000,00</t>
    </r>
    <r>
      <rPr>
        <sz val="10"/>
        <rFont val="Times New Roman"/>
        <family val="1"/>
        <charset val="204"/>
      </rPr>
      <t xml:space="preserve">                              Окисленная восстановленная целлюлоза 7,6*10,2см PCК12. ALTAYLAR MEDICAL TIBBI MALZ IBS GIDA ITH IHR SAN VE TIC LTD STI. Турция.</t>
    </r>
  </si>
  <si>
    <r>
      <rPr>
        <b/>
        <sz val="10"/>
        <rFont val="Times New Roman"/>
        <family val="1"/>
        <charset val="204"/>
      </rPr>
      <t xml:space="preserve">15 260 000,00 </t>
    </r>
    <r>
      <rPr>
        <sz val="10"/>
        <rFont val="Times New Roman"/>
        <family val="1"/>
        <charset val="204"/>
      </rPr>
      <t xml:space="preserve">                        Полиаксиальный редукционный стержень. TiАnjin ZhengTiАn MedicАl Instrument Co., Ltd., КНР</t>
    </r>
  </si>
  <si>
    <r>
      <rPr>
        <b/>
        <sz val="10"/>
        <rFont val="Times New Roman"/>
        <family val="1"/>
        <charset val="204"/>
      </rPr>
      <t xml:space="preserve">840 000,00 </t>
    </r>
    <r>
      <rPr>
        <sz val="10"/>
        <rFont val="Times New Roman"/>
        <family val="1"/>
        <charset val="204"/>
      </rPr>
      <t xml:space="preserve">                             Торцевое кольцо TiАnjin ZhengTiАn MedicАl Instrument Co., Ltd., КНР</t>
    </r>
  </si>
  <si>
    <r>
      <rPr>
        <b/>
        <sz val="10"/>
        <rFont val="Times New Roman"/>
        <family val="1"/>
        <charset val="204"/>
      </rPr>
      <t>1 050 000,00</t>
    </r>
    <r>
      <rPr>
        <sz val="10"/>
        <rFont val="Times New Roman"/>
        <family val="1"/>
        <charset val="204"/>
      </rPr>
      <t xml:space="preserve">                         Титановый стер-жень MIS Plus TiАnjin ZhengTiАn MedicАl Instrument Co., Ltd., КНР</t>
    </r>
  </si>
  <si>
    <r>
      <rPr>
        <b/>
        <sz val="10"/>
        <rFont val="Times New Roman"/>
        <family val="1"/>
        <charset val="204"/>
      </rPr>
      <t xml:space="preserve">903 000,00  </t>
    </r>
    <r>
      <rPr>
        <sz val="10"/>
        <rFont val="Times New Roman"/>
        <family val="1"/>
        <charset val="204"/>
      </rPr>
      <t xml:space="preserve">                             Поясничный кейдж для межпозвоноч-ного сращения (PLIF) TiАnjin ZhengTiАn MedicАl Instrument Co., Ltd., КНР</t>
    </r>
  </si>
  <si>
    <r>
      <rPr>
        <b/>
        <sz val="10"/>
        <rFont val="Times New Roman"/>
        <family val="1"/>
        <charset val="204"/>
      </rPr>
      <t>3 220 000,00</t>
    </r>
    <r>
      <rPr>
        <sz val="10"/>
        <rFont val="Times New Roman"/>
        <family val="1"/>
        <charset val="204"/>
      </rPr>
      <t xml:space="preserve">                           Поясничный кейдж для межпозвоноч-ного сращения (OLIF) TiАnjin ZhengTiАn MedicАl Instrument Co., Ltd., КНР</t>
    </r>
  </si>
  <si>
    <r>
      <rPr>
        <b/>
        <sz val="10"/>
        <rFont val="Times New Roman"/>
        <family val="1"/>
        <charset val="204"/>
      </rPr>
      <t>2 880 000,00</t>
    </r>
    <r>
      <rPr>
        <sz val="10"/>
        <rFont val="Times New Roman"/>
        <family val="1"/>
        <charset val="204"/>
      </rPr>
      <t xml:space="preserve">                           Пластина-сетка Миди пластичная. Jeil Medical Corporation. Республика Корея.</t>
    </r>
  </si>
  <si>
    <r>
      <rPr>
        <b/>
        <sz val="10"/>
        <rFont val="Times New Roman"/>
        <family val="1"/>
        <charset val="204"/>
      </rPr>
      <t>1 050 000,00</t>
    </r>
    <r>
      <rPr>
        <sz val="10"/>
        <rFont val="Times New Roman"/>
        <family val="1"/>
        <charset val="204"/>
      </rPr>
      <t xml:space="preserve">                          Самосверлящий самонарезной клиновидный винт Миди, внешний диаметр 1,6 мм, длина 3/4/5 мм. Jeil Medical Corporation. Республика Корея.</t>
    </r>
  </si>
  <si>
    <r>
      <rPr>
        <b/>
        <sz val="10"/>
        <rFont val="Times New Roman"/>
        <family val="1"/>
        <charset val="204"/>
      </rPr>
      <t xml:space="preserve">7 000 000,00   </t>
    </r>
    <r>
      <rPr>
        <sz val="10"/>
        <rFont val="Times New Roman"/>
        <family val="1"/>
        <charset val="204"/>
      </rPr>
      <t xml:space="preserve">                       Генератор VNS Therapy Aspire SR. LivaNova USA Inc. США.</t>
    </r>
  </si>
  <si>
    <r>
      <rPr>
        <b/>
        <sz val="10"/>
        <rFont val="Times New Roman"/>
        <family val="1"/>
        <charset val="204"/>
      </rPr>
      <t>2 390 000,00</t>
    </r>
    <r>
      <rPr>
        <sz val="10"/>
        <rFont val="Times New Roman"/>
        <family val="1"/>
        <charset val="204"/>
      </rPr>
      <t xml:space="preserve">                          Герметизирующая система для твердой мозговой оболочки IMMISEAL: объем 5 мл., наконечник-спрей, длина 5 см. Medprin Biotech GmbH. Германия</t>
    </r>
  </si>
  <si>
    <r>
      <rPr>
        <b/>
        <sz val="10"/>
        <rFont val="Times New Roman"/>
        <family val="1"/>
        <charset val="204"/>
      </rPr>
      <t xml:space="preserve">6 470 000,00 </t>
    </r>
    <r>
      <rPr>
        <sz val="10"/>
        <rFont val="Times New Roman"/>
        <family val="1"/>
        <charset val="204"/>
      </rPr>
      <t xml:space="preserve">                           Передвижной рентгенозащитный экран в модификациях. MAVIG GmbHГермания.</t>
    </r>
  </si>
  <si>
    <r>
      <rPr>
        <b/>
        <sz val="10"/>
        <rFont val="Times New Roman"/>
        <family val="1"/>
        <charset val="204"/>
      </rPr>
      <t xml:space="preserve">4 159 800,00 </t>
    </r>
    <r>
      <rPr>
        <sz val="10"/>
        <rFont val="Times New Roman"/>
        <family val="1"/>
        <charset val="204"/>
      </rPr>
      <t xml:space="preserve">                         Процедурный комплект СРТ. ТОО «Clever Medical». Казахстан.</t>
    </r>
  </si>
  <si>
    <r>
      <rPr>
        <b/>
        <sz val="10"/>
        <rFont val="Times New Roman"/>
        <family val="1"/>
        <charset val="204"/>
      </rPr>
      <t>2 172 000,00</t>
    </r>
    <r>
      <rPr>
        <sz val="10"/>
        <rFont val="Times New Roman"/>
        <family val="1"/>
        <charset val="204"/>
      </rPr>
      <t xml:space="preserve">                           Процедурный комплект СРТ. ТОО «Clever Medical». Казахстан.</t>
    </r>
  </si>
  <si>
    <r>
      <rPr>
        <b/>
        <sz val="10"/>
        <rFont val="Times New Roman"/>
        <family val="1"/>
        <charset val="204"/>
      </rPr>
      <t xml:space="preserve">3 628 200,00 </t>
    </r>
    <r>
      <rPr>
        <sz val="10"/>
        <rFont val="Times New Roman"/>
        <family val="1"/>
        <charset val="204"/>
      </rPr>
      <t xml:space="preserve">                         Процедурный комплект СРТ. ТОО «Clever Medical». Казахстан.</t>
    </r>
  </si>
  <si>
    <r>
      <rPr>
        <b/>
        <sz val="10"/>
        <rFont val="Times New Roman"/>
        <family val="1"/>
        <charset val="204"/>
      </rPr>
      <t xml:space="preserve">532 800,00  </t>
    </r>
    <r>
      <rPr>
        <sz val="10"/>
        <rFont val="Times New Roman"/>
        <family val="1"/>
        <charset val="204"/>
      </rPr>
      <t xml:space="preserve">                           Гемостатический материал SurgiORC fibril 2,5х5,1  Aegis Lifesciences Private Limited, Индия</t>
    </r>
  </si>
  <si>
    <r>
      <rPr>
        <b/>
        <sz val="10"/>
        <rFont val="Times New Roman"/>
        <family val="1"/>
        <charset val="204"/>
      </rPr>
      <t>1 186 000,00</t>
    </r>
    <r>
      <rPr>
        <sz val="10"/>
        <rFont val="Times New Roman"/>
        <family val="1"/>
        <charset val="204"/>
      </rPr>
      <t xml:space="preserve">                          Губка гемостатическая абсорбирующая желатиновая рассасывающаяся стерильная Surgispon Standart размерами 70х50х10 мм. Aegis Lifesciences Private Limited, Индия</t>
    </r>
  </si>
  <si>
    <r>
      <rPr>
        <b/>
        <sz val="10"/>
        <rFont val="Times New Roman"/>
        <family val="1"/>
        <charset val="204"/>
      </rPr>
      <t xml:space="preserve">10 500 000,00 </t>
    </r>
    <r>
      <rPr>
        <sz val="10"/>
        <rFont val="Times New Roman"/>
        <family val="1"/>
        <charset val="204"/>
      </rPr>
      <t xml:space="preserve">                       Набор для кифопластики Tracker – X, Tracker – Р, Tracker - I GS Medical Co., Ltd., Республика Корея</t>
    </r>
  </si>
  <si>
    <r>
      <rPr>
        <b/>
        <sz val="10"/>
        <rFont val="Times New Roman"/>
        <family val="1"/>
        <charset val="204"/>
      </rPr>
      <t xml:space="preserve">880 000,00  </t>
    </r>
    <r>
      <rPr>
        <sz val="10"/>
        <rFont val="Times New Roman"/>
        <family val="1"/>
        <charset val="204"/>
      </rPr>
      <t xml:space="preserve">                           Нестерильные хирургические инструменты, щипцы CEATEC Medizintechnik GmbH, Германия                        </t>
    </r>
  </si>
  <si>
    <r>
      <rPr>
        <b/>
        <sz val="10"/>
        <rFont val="Times New Roman"/>
        <family val="1"/>
        <charset val="204"/>
      </rPr>
      <t xml:space="preserve">2 250 000,00 </t>
    </r>
    <r>
      <rPr>
        <sz val="10"/>
        <rFont val="Times New Roman"/>
        <family val="1"/>
        <charset val="204"/>
      </rPr>
      <t xml:space="preserve">                          Нестерильные хирургические инструменты, щипцы CEATEC Medizintechnik GmbH, Германия</t>
    </r>
  </si>
  <si>
    <r>
      <rPr>
        <b/>
        <sz val="10"/>
        <rFont val="Times New Roman"/>
        <family val="1"/>
        <charset val="204"/>
      </rPr>
      <t xml:space="preserve">1 050 000,00 </t>
    </r>
    <r>
      <rPr>
        <sz val="10"/>
        <rFont val="Times New Roman"/>
        <family val="1"/>
        <charset val="204"/>
      </rPr>
      <t xml:space="preserve">                          Канюля изогнутая с острым кончиком: длина 5 см, 10 см, 15 см, 20 см; длина активного кончика 4 мм, 5 мм, 6 мм, 10 мм, 15 мм; диаметр 16G, 18G, 20G, 22G Boston Scientific Corporation Коста-Рика</t>
    </r>
  </si>
  <si>
    <r>
      <rPr>
        <b/>
        <sz val="10"/>
        <rFont val="Times New Roman"/>
        <family val="1"/>
        <charset val="204"/>
      </rPr>
      <t xml:space="preserve">310 000,00  </t>
    </r>
    <r>
      <rPr>
        <sz val="10"/>
        <rFont val="Times New Roman"/>
        <family val="1"/>
        <charset val="204"/>
      </rPr>
      <t xml:space="preserve">                        Референсный электрод с кабелем Nissha Medical Technologies Ltd. Великобритания  </t>
    </r>
  </si>
  <si>
    <r>
      <rPr>
        <b/>
        <sz val="10"/>
        <rFont val="Times New Roman"/>
        <family val="1"/>
        <charset val="204"/>
      </rPr>
      <t xml:space="preserve">1 134 000,00  </t>
    </r>
    <r>
      <rPr>
        <sz val="10"/>
        <rFont val="Times New Roman"/>
        <family val="1"/>
        <charset val="204"/>
      </rPr>
      <t xml:space="preserve">                          Электрод TCN, нитиноловый с кабелем 3м: 5 см, 10 см, 15 см, 20 см. Boston Scientific Corporation. Коста-Рика</t>
    </r>
  </si>
  <si>
    <r>
      <rPr>
        <b/>
        <sz val="10"/>
        <rFont val="Times New Roman"/>
        <family val="1"/>
        <charset val="204"/>
      </rPr>
      <t xml:space="preserve">3 600 000,00 </t>
    </r>
    <r>
      <rPr>
        <sz val="10"/>
        <rFont val="Times New Roman"/>
        <family val="1"/>
        <charset val="204"/>
      </rPr>
      <t xml:space="preserve">                        Кейдж межпозвонкового диска «Эндокарбон» ООО "Эндокарбон" Россия</t>
    </r>
  </si>
  <si>
    <r>
      <rPr>
        <b/>
        <sz val="10"/>
        <rFont val="Times New Roman"/>
        <family val="1"/>
        <charset val="204"/>
      </rPr>
      <t xml:space="preserve">1 656 000,00    </t>
    </r>
    <r>
      <rPr>
        <sz val="10"/>
        <rFont val="Times New Roman"/>
        <family val="1"/>
        <charset val="204"/>
      </rPr>
      <t xml:space="preserve">                      Матрикс остеопластический "Bio -Ost" Блок длиной от 5 до 70 мм, шириной от 5 до 30 мм и высотой от 5 до 20 мм недеминерализованный, с фоновой остеоиндукцией ООО "КАРДИОПЛАНТ", Россия</t>
    </r>
  </si>
  <si>
    <r>
      <rPr>
        <b/>
        <sz val="10"/>
        <rFont val="Times New Roman"/>
        <family val="1"/>
        <charset val="204"/>
      </rPr>
      <t xml:space="preserve">4 000 000,00    </t>
    </r>
    <r>
      <rPr>
        <sz val="10"/>
        <rFont val="Times New Roman"/>
        <family val="1"/>
        <charset val="204"/>
      </rPr>
      <t xml:space="preserve">                      Кейдж межтеловой для бокового доступа, (DLIF) Xiamen Doublе Engine Medical Co.,Ltd.,China. Китай</t>
    </r>
  </si>
  <si>
    <r>
      <rPr>
        <b/>
        <sz val="10"/>
        <rFont val="Times New Roman"/>
        <family val="1"/>
        <charset val="204"/>
      </rPr>
      <t xml:space="preserve">3 210 000,00  </t>
    </r>
    <r>
      <rPr>
        <sz val="10"/>
        <rFont val="Times New Roman"/>
        <family val="1"/>
        <charset val="204"/>
      </rPr>
      <t xml:space="preserve">                        Индивидуальный комплект для кардиохирургических и диагностических процедур (голова) с принадлежностями для нейрохирургии)  ТОО «Мерусар и К». Казахстан.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</si>
</sst>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_ ;\-#,##0.00\ "/>
  </numFmts>
  <fonts count="10" x14ac:knownFonts="1">
    <font>
      <sz val="10"/>
      <name val="Arial"/>
    </font>
    <font>
      <sz val="11"/>
      <color theme="1"/>
      <name val="Calibri"/>
      <family val="2"/>
      <charset val="204"/>
      <scheme val="minor"/>
    </font>
    <font>
      <sz val="10"/>
      <name val="Arial"/>
    </font>
    <font>
      <sz val="8"/>
      <name val="Arial"/>
      <family val="2"/>
      <charset val="204"/>
    </font>
    <font>
      <sz val="10"/>
      <name val="Times New Roman"/>
      <family val="1"/>
      <charset val="204"/>
    </font>
    <font>
      <b/>
      <sz val="10"/>
      <name val="Times New Roman"/>
      <family val="1"/>
      <charset val="204"/>
    </font>
    <font>
      <b/>
      <sz val="12"/>
      <name val="Times New Roman"/>
      <family val="1"/>
      <charset val="204"/>
    </font>
    <font>
      <sz val="10"/>
      <color theme="1"/>
      <name val="Times New Roman"/>
      <family val="1"/>
      <charset val="204"/>
    </font>
    <font>
      <b/>
      <sz val="11"/>
      <color theme="1"/>
      <name val="Calibri"/>
      <family val="2"/>
      <charset val="204"/>
      <scheme val="minor"/>
    </font>
    <font>
      <sz val="10"/>
      <color rgb="FF000000"/>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35">
    <xf numFmtId="0" fontId="0" fillId="0" borderId="0" xfId="0"/>
    <xf numFmtId="0" fontId="4" fillId="0" borderId="0" xfId="0" applyFont="1" applyFill="1"/>
    <xf numFmtId="0" fontId="4" fillId="0" borderId="0" xfId="0" applyFont="1" applyFill="1" applyAlignment="1">
      <alignment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3" fontId="4" fillId="0" borderId="0" xfId="0" applyNumberFormat="1" applyFont="1" applyFill="1"/>
    <xf numFmtId="0" fontId="7" fillId="5" borderId="1" xfId="0" applyFont="1" applyFill="1" applyBorder="1" applyAlignment="1">
      <alignment horizontal="center" vertical="top"/>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7" fillId="0" borderId="1" xfId="0" applyFont="1" applyBorder="1" applyAlignment="1">
      <alignment horizontal="center" vertical="top"/>
    </xf>
    <xf numFmtId="0" fontId="7" fillId="0" borderId="1" xfId="0" applyFont="1" applyBorder="1" applyAlignment="1">
      <alignment vertical="top" wrapText="1"/>
    </xf>
    <xf numFmtId="164" fontId="7" fillId="0" borderId="1" xfId="1" applyFont="1" applyBorder="1" applyAlignment="1">
      <alignment vertical="top" wrapText="1"/>
    </xf>
    <xf numFmtId="4" fontId="7" fillId="0" borderId="1" xfId="0" applyNumberFormat="1" applyFont="1" applyBorder="1" applyAlignment="1">
      <alignment vertical="top"/>
    </xf>
    <xf numFmtId="164" fontId="9" fillId="0" borderId="1" xfId="1" applyFont="1" applyBorder="1" applyAlignment="1">
      <alignment vertical="top" wrapText="1"/>
    </xf>
    <xf numFmtId="164" fontId="7" fillId="0" borderId="1" xfId="1" applyFont="1" applyFill="1" applyBorder="1" applyAlignment="1">
      <alignment vertical="top" wrapText="1"/>
    </xf>
    <xf numFmtId="165" fontId="7" fillId="0" borderId="1" xfId="1" applyNumberFormat="1" applyFont="1" applyBorder="1" applyAlignment="1">
      <alignment vertical="top" wrapText="1"/>
    </xf>
    <xf numFmtId="49"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vertical="top" wrapText="1"/>
    </xf>
    <xf numFmtId="0" fontId="4" fillId="0" borderId="0" xfId="0" applyFont="1" applyFill="1" applyAlignment="1">
      <alignment horizontal="left" wrapText="1"/>
    </xf>
    <xf numFmtId="49" fontId="4"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0" fontId="7" fillId="5" borderId="1" xfId="0" applyFont="1" applyFill="1" applyBorder="1" applyAlignment="1">
      <alignment vertical="top" wrapText="1"/>
    </xf>
    <xf numFmtId="164" fontId="7" fillId="5" borderId="1" xfId="1" applyFont="1" applyFill="1" applyBorder="1" applyAlignment="1">
      <alignment vertical="top" wrapText="1"/>
    </xf>
    <xf numFmtId="4" fontId="7" fillId="5" borderId="1" xfId="0" applyNumberFormat="1" applyFont="1" applyFill="1" applyBorder="1" applyAlignment="1">
      <alignment vertical="top"/>
    </xf>
    <xf numFmtId="49" fontId="4" fillId="5" borderId="1" xfId="0" applyNumberFormat="1" applyFont="1" applyFill="1" applyBorder="1" applyAlignment="1">
      <alignment vertical="top" wrapText="1"/>
    </xf>
    <xf numFmtId="164" fontId="9" fillId="5" borderId="1" xfId="1" applyFont="1" applyFill="1" applyBorder="1" applyAlignment="1">
      <alignment vertical="top" wrapText="1"/>
    </xf>
    <xf numFmtId="49" fontId="4" fillId="2" borderId="1" xfId="0" applyNumberFormat="1" applyFont="1" applyFill="1" applyBorder="1" applyAlignment="1">
      <alignment horizontal="center" vertical="top" wrapText="1"/>
    </xf>
    <xf numFmtId="49" fontId="4" fillId="4" borderId="1" xfId="0" applyNumberFormat="1" applyFont="1" applyFill="1" applyBorder="1" applyAlignment="1">
      <alignment horizontal="center" vertical="top" wrapText="1"/>
    </xf>
    <xf numFmtId="49" fontId="5" fillId="2" borderId="1" xfId="0" applyNumberFormat="1" applyFont="1" applyFill="1" applyBorder="1" applyAlignment="1">
      <alignment horizontal="center" vertical="top" wrapText="1"/>
    </xf>
    <xf numFmtId="164" fontId="6" fillId="0" borderId="0" xfId="1" applyFont="1" applyFill="1" applyAlignment="1">
      <alignment horizontal="right"/>
    </xf>
    <xf numFmtId="0" fontId="4" fillId="3" borderId="0" xfId="0" applyFont="1" applyFill="1" applyAlignment="1">
      <alignment horizontal="left" wrapText="1"/>
    </xf>
    <xf numFmtId="0" fontId="4" fillId="2" borderId="0" xfId="0" applyFont="1" applyFill="1" applyAlignment="1">
      <alignment horizontal="left" wrapText="1"/>
    </xf>
    <xf numFmtId="0" fontId="4" fillId="5" borderId="0" xfId="0" applyFont="1" applyFill="1" applyAlignment="1">
      <alignment horizontal="left" wrapText="1"/>
    </xf>
    <xf numFmtId="0" fontId="4" fillId="4" borderId="0" xfId="0" applyFont="1" applyFill="1" applyAlignment="1">
      <alignment horizontal="left" wrapText="1"/>
    </xf>
    <xf numFmtId="0" fontId="6" fillId="0" borderId="0" xfId="0" applyFont="1" applyFill="1" applyAlignment="1">
      <alignment horizontal="right"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5"/>
  <sheetViews>
    <sheetView tabSelected="1" view="pageBreakPreview" zoomScale="90" zoomScaleNormal="70" zoomScaleSheetLayoutView="90" workbookViewId="0">
      <pane xSplit="2" ySplit="5" topLeftCell="L6" activePane="bottomRight" state="frozen"/>
      <selection pane="topRight" activeCell="C1" sqref="C1"/>
      <selection pane="bottomLeft" activeCell="A7" sqref="A7"/>
      <selection pane="bottomRight" activeCell="A65" sqref="A65"/>
    </sheetView>
  </sheetViews>
  <sheetFormatPr defaultRowHeight="13.2" x14ac:dyDescent="0.25"/>
  <cols>
    <col min="1" max="1" width="5.88671875" style="1" customWidth="1"/>
    <col min="2" max="2" width="15.77734375" style="2" customWidth="1"/>
    <col min="3" max="3" width="8.5546875" style="2" customWidth="1"/>
    <col min="4" max="4" width="7" style="2" customWidth="1"/>
    <col min="5" max="5" width="12" style="2" customWidth="1"/>
    <col min="6" max="6" width="14.6640625" style="1" customWidth="1"/>
    <col min="7" max="7" width="14.21875" style="1" customWidth="1"/>
    <col min="8" max="8" width="15.21875" style="1" customWidth="1"/>
    <col min="9" max="9" width="14.77734375" style="1" customWidth="1"/>
    <col min="10" max="10" width="12.33203125" style="1" customWidth="1"/>
    <col min="11" max="11" width="13.6640625" style="1" customWidth="1"/>
    <col min="12" max="12" width="13.88671875" style="1" customWidth="1"/>
    <col min="13" max="13" width="11.44140625" style="1" customWidth="1"/>
    <col min="14" max="14" width="14.77734375" style="1" customWidth="1"/>
    <col min="15" max="15" width="17.6640625" style="1" customWidth="1"/>
    <col min="16" max="16" width="11.44140625" style="1" customWidth="1"/>
    <col min="17" max="17" width="15.109375" style="1" customWidth="1"/>
    <col min="18" max="18" width="13.33203125" style="1" customWidth="1"/>
    <col min="19" max="19" width="14.21875" style="1" customWidth="1"/>
    <col min="20" max="20" width="14.77734375" style="1" customWidth="1"/>
    <col min="21" max="21" width="12.44140625" style="1" customWidth="1"/>
    <col min="22" max="16384" width="8.88671875" style="1"/>
  </cols>
  <sheetData>
    <row r="1" spans="1:21" ht="26.4" customHeight="1" x14ac:dyDescent="0.3">
      <c r="A1" s="29" t="s">
        <v>13</v>
      </c>
      <c r="B1" s="29"/>
      <c r="C1" s="29"/>
      <c r="D1" s="29"/>
      <c r="E1" s="29"/>
      <c r="F1" s="29"/>
    </row>
    <row r="3" spans="1:21" ht="13.95" customHeight="1" x14ac:dyDescent="0.3">
      <c r="A3" s="34" t="s">
        <v>2</v>
      </c>
      <c r="B3" s="34"/>
      <c r="C3" s="34"/>
      <c r="D3" s="34"/>
      <c r="E3" s="34"/>
      <c r="F3" s="34"/>
    </row>
    <row r="5" spans="1:21" ht="64.2" customHeight="1" x14ac:dyDescent="0.25">
      <c r="A5" s="3" t="s">
        <v>1</v>
      </c>
      <c r="B5" s="3" t="s">
        <v>10</v>
      </c>
      <c r="C5" s="3" t="s">
        <v>7</v>
      </c>
      <c r="D5" s="4" t="s">
        <v>9</v>
      </c>
      <c r="E5" s="4" t="s">
        <v>8</v>
      </c>
      <c r="F5" s="3" t="s">
        <v>0</v>
      </c>
      <c r="G5" s="3" t="s">
        <v>73</v>
      </c>
      <c r="H5" s="3" t="s">
        <v>74</v>
      </c>
      <c r="I5" s="3" t="s">
        <v>75</v>
      </c>
      <c r="J5" s="3" t="s">
        <v>76</v>
      </c>
      <c r="K5" s="3" t="s">
        <v>77</v>
      </c>
      <c r="L5" s="3" t="s">
        <v>78</v>
      </c>
      <c r="M5" s="3" t="s">
        <v>79</v>
      </c>
      <c r="N5" s="3" t="s">
        <v>80</v>
      </c>
      <c r="O5" s="3" t="s">
        <v>81</v>
      </c>
      <c r="P5" s="3" t="s">
        <v>82</v>
      </c>
      <c r="Q5" s="3" t="s">
        <v>83</v>
      </c>
      <c r="R5" s="3" t="s">
        <v>84</v>
      </c>
      <c r="S5" s="3" t="s">
        <v>85</v>
      </c>
      <c r="T5" s="3" t="s">
        <v>86</v>
      </c>
      <c r="U5" s="3" t="s">
        <v>87</v>
      </c>
    </row>
    <row r="6" spans="1:21" ht="105.6" x14ac:dyDescent="0.25">
      <c r="A6" s="9">
        <v>1</v>
      </c>
      <c r="B6" s="7" t="s">
        <v>14</v>
      </c>
      <c r="C6" s="7" t="s">
        <v>15</v>
      </c>
      <c r="D6" s="10">
        <v>60</v>
      </c>
      <c r="E6" s="11">
        <v>69335</v>
      </c>
      <c r="F6" s="12">
        <f>D6*E6</f>
        <v>4160100</v>
      </c>
      <c r="G6" s="17"/>
      <c r="H6" s="19" t="s">
        <v>129</v>
      </c>
      <c r="I6" s="17"/>
      <c r="J6" s="17"/>
      <c r="K6" s="17"/>
      <c r="L6" s="17"/>
      <c r="M6" s="17"/>
      <c r="N6" s="17"/>
      <c r="O6" s="17"/>
      <c r="P6" s="17"/>
      <c r="Q6" s="17"/>
      <c r="R6" s="17"/>
      <c r="S6" s="17"/>
      <c r="T6" s="17"/>
      <c r="U6" s="17"/>
    </row>
    <row r="7" spans="1:21" ht="105.6" x14ac:dyDescent="0.25">
      <c r="A7" s="9">
        <v>2</v>
      </c>
      <c r="B7" s="7" t="s">
        <v>16</v>
      </c>
      <c r="C7" s="7" t="s">
        <v>15</v>
      </c>
      <c r="D7" s="10">
        <v>60</v>
      </c>
      <c r="E7" s="11">
        <v>36200</v>
      </c>
      <c r="F7" s="12">
        <f t="shared" ref="F7:F63" si="0">D7*E7</f>
        <v>2172000</v>
      </c>
      <c r="G7" s="17"/>
      <c r="H7" s="19" t="s">
        <v>130</v>
      </c>
      <c r="I7" s="17"/>
      <c r="J7" s="17"/>
      <c r="K7" s="17"/>
      <c r="L7" s="17"/>
      <c r="M7" s="17"/>
      <c r="N7" s="17"/>
      <c r="O7" s="17"/>
      <c r="P7" s="17"/>
      <c r="Q7" s="17"/>
      <c r="R7" s="17"/>
      <c r="S7" s="17"/>
      <c r="T7" s="17"/>
      <c r="U7" s="17"/>
    </row>
    <row r="8" spans="1:21" ht="180" customHeight="1" x14ac:dyDescent="0.25">
      <c r="A8" s="9">
        <v>3</v>
      </c>
      <c r="B8" s="7" t="s">
        <v>17</v>
      </c>
      <c r="C8" s="7" t="s">
        <v>15</v>
      </c>
      <c r="D8" s="10">
        <v>60</v>
      </c>
      <c r="E8" s="11">
        <v>60475</v>
      </c>
      <c r="F8" s="12">
        <f t="shared" si="0"/>
        <v>3628500</v>
      </c>
      <c r="G8" s="17"/>
      <c r="H8" s="19" t="s">
        <v>131</v>
      </c>
      <c r="I8" s="17"/>
      <c r="J8" s="17"/>
      <c r="K8" s="17"/>
      <c r="L8" s="17"/>
      <c r="M8" s="17"/>
      <c r="N8" s="27" t="s">
        <v>143</v>
      </c>
      <c r="O8" s="17"/>
      <c r="P8" s="17"/>
      <c r="Q8" s="17"/>
      <c r="R8" s="17"/>
      <c r="S8" s="17"/>
      <c r="T8" s="17"/>
      <c r="U8" s="17"/>
    </row>
    <row r="9" spans="1:21" ht="135" customHeight="1" x14ac:dyDescent="0.25">
      <c r="A9" s="9">
        <v>4</v>
      </c>
      <c r="B9" s="7" t="s">
        <v>18</v>
      </c>
      <c r="C9" s="7" t="s">
        <v>12</v>
      </c>
      <c r="D9" s="10">
        <v>10</v>
      </c>
      <c r="E9" s="11">
        <v>445200</v>
      </c>
      <c r="F9" s="12">
        <f t="shared" si="0"/>
        <v>4452000</v>
      </c>
      <c r="G9" s="17"/>
      <c r="H9" s="17"/>
      <c r="I9" s="17"/>
      <c r="J9" s="17"/>
      <c r="K9" s="17"/>
      <c r="L9" s="17"/>
      <c r="M9" s="17"/>
      <c r="N9" s="17"/>
      <c r="O9" s="17"/>
      <c r="P9" s="17"/>
      <c r="Q9" s="17"/>
      <c r="R9" s="17"/>
      <c r="S9" s="17"/>
      <c r="T9" s="19" t="s">
        <v>90</v>
      </c>
      <c r="U9" s="17"/>
    </row>
    <row r="10" spans="1:21" ht="79.2" x14ac:dyDescent="0.25">
      <c r="A10" s="9">
        <v>5</v>
      </c>
      <c r="B10" s="7" t="s">
        <v>19</v>
      </c>
      <c r="C10" s="7" t="s">
        <v>12</v>
      </c>
      <c r="D10" s="10">
        <v>50</v>
      </c>
      <c r="E10" s="11">
        <v>327540</v>
      </c>
      <c r="F10" s="12">
        <f t="shared" si="0"/>
        <v>16377000</v>
      </c>
      <c r="G10" s="17"/>
      <c r="H10" s="17"/>
      <c r="I10" s="17"/>
      <c r="J10" s="17"/>
      <c r="K10" s="17"/>
      <c r="L10" s="17"/>
      <c r="M10" s="17"/>
      <c r="N10" s="17"/>
      <c r="O10" s="17"/>
      <c r="P10" s="17"/>
      <c r="Q10" s="17"/>
      <c r="R10" s="17"/>
      <c r="S10" s="17"/>
      <c r="T10" s="20" t="s">
        <v>91</v>
      </c>
      <c r="U10" s="17"/>
    </row>
    <row r="11" spans="1:21" ht="158.4" x14ac:dyDescent="0.25">
      <c r="A11" s="9">
        <v>6</v>
      </c>
      <c r="B11" s="7" t="s">
        <v>20</v>
      </c>
      <c r="C11" s="7" t="s">
        <v>12</v>
      </c>
      <c r="D11" s="10">
        <v>10</v>
      </c>
      <c r="E11" s="11">
        <v>32850</v>
      </c>
      <c r="F11" s="12">
        <f t="shared" si="0"/>
        <v>328500</v>
      </c>
      <c r="G11" s="17"/>
      <c r="H11" s="17"/>
      <c r="I11" s="17"/>
      <c r="J11" s="17"/>
      <c r="K11" s="17"/>
      <c r="L11" s="17"/>
      <c r="M11" s="17"/>
      <c r="N11" s="17"/>
      <c r="O11" s="17"/>
      <c r="P11" s="17"/>
      <c r="Q11" s="17"/>
      <c r="R11" s="19" t="s">
        <v>100</v>
      </c>
      <c r="S11" s="17"/>
      <c r="T11" s="17"/>
      <c r="U11" s="17"/>
    </row>
    <row r="12" spans="1:21" ht="80.400000000000006" customHeight="1" x14ac:dyDescent="0.25">
      <c r="A12" s="9">
        <v>7</v>
      </c>
      <c r="B12" s="7" t="s">
        <v>21</v>
      </c>
      <c r="C12" s="7" t="s">
        <v>12</v>
      </c>
      <c r="D12" s="10">
        <v>200</v>
      </c>
      <c r="E12" s="11">
        <v>12958</v>
      </c>
      <c r="F12" s="12">
        <f t="shared" si="0"/>
        <v>2591600</v>
      </c>
      <c r="G12" s="17"/>
      <c r="H12" s="17"/>
      <c r="I12" s="17"/>
      <c r="J12" s="17"/>
      <c r="K12" s="17"/>
      <c r="L12" s="17"/>
      <c r="M12" s="17"/>
      <c r="N12" s="17"/>
      <c r="O12" s="17"/>
      <c r="P12" s="17"/>
      <c r="Q12" s="17"/>
      <c r="R12" s="17"/>
      <c r="S12" s="17"/>
      <c r="T12" s="19" t="s">
        <v>92</v>
      </c>
      <c r="U12" s="17"/>
    </row>
    <row r="13" spans="1:21" ht="217.2" customHeight="1" x14ac:dyDescent="0.25">
      <c r="A13" s="9">
        <v>8</v>
      </c>
      <c r="B13" s="7" t="s">
        <v>22</v>
      </c>
      <c r="C13" s="7" t="s">
        <v>12</v>
      </c>
      <c r="D13" s="10">
        <v>200</v>
      </c>
      <c r="E13" s="11">
        <v>104039</v>
      </c>
      <c r="F13" s="12">
        <f t="shared" si="0"/>
        <v>20807800</v>
      </c>
      <c r="G13" s="17"/>
      <c r="H13" s="17"/>
      <c r="I13" s="17"/>
      <c r="J13" s="17"/>
      <c r="K13" s="17"/>
      <c r="L13" s="17"/>
      <c r="M13" s="17"/>
      <c r="N13" s="17"/>
      <c r="O13" s="17"/>
      <c r="P13" s="17"/>
      <c r="Q13" s="17"/>
      <c r="R13" s="17"/>
      <c r="S13" s="17"/>
      <c r="T13" s="19" t="s">
        <v>93</v>
      </c>
      <c r="U13" s="17"/>
    </row>
    <row r="14" spans="1:21" ht="216.6" customHeight="1" x14ac:dyDescent="0.25">
      <c r="A14" s="9">
        <v>9</v>
      </c>
      <c r="B14" s="7" t="s">
        <v>23</v>
      </c>
      <c r="C14" s="7" t="s">
        <v>12</v>
      </c>
      <c r="D14" s="10">
        <v>50</v>
      </c>
      <c r="E14" s="11">
        <v>47311</v>
      </c>
      <c r="F14" s="12">
        <f t="shared" si="0"/>
        <v>2365550</v>
      </c>
      <c r="G14" s="17"/>
      <c r="H14" s="17"/>
      <c r="I14" s="17"/>
      <c r="J14" s="17"/>
      <c r="K14" s="17"/>
      <c r="L14" s="17"/>
      <c r="M14" s="17"/>
      <c r="N14" s="17"/>
      <c r="O14" s="17"/>
      <c r="P14" s="17"/>
      <c r="Q14" s="17"/>
      <c r="R14" s="17"/>
      <c r="S14" s="17"/>
      <c r="T14" s="19" t="s">
        <v>94</v>
      </c>
      <c r="U14" s="17"/>
    </row>
    <row r="15" spans="1:21" ht="118.8" x14ac:dyDescent="0.25">
      <c r="A15" s="9">
        <v>10</v>
      </c>
      <c r="B15" s="7" t="s">
        <v>24</v>
      </c>
      <c r="C15" s="7" t="s">
        <v>12</v>
      </c>
      <c r="D15" s="10">
        <v>10</v>
      </c>
      <c r="E15" s="11">
        <v>162428</v>
      </c>
      <c r="F15" s="12">
        <f t="shared" si="0"/>
        <v>1624280</v>
      </c>
      <c r="G15" s="17"/>
      <c r="H15" s="17"/>
      <c r="I15" s="17"/>
      <c r="J15" s="17"/>
      <c r="K15" s="17"/>
      <c r="L15" s="17"/>
      <c r="M15" s="17"/>
      <c r="N15" s="17"/>
      <c r="O15" s="17"/>
      <c r="P15" s="17"/>
      <c r="Q15" s="17"/>
      <c r="R15" s="19" t="s">
        <v>101</v>
      </c>
      <c r="S15" s="17"/>
      <c r="T15" s="17"/>
      <c r="U15" s="17"/>
    </row>
    <row r="16" spans="1:21" ht="121.8" customHeight="1" x14ac:dyDescent="0.25">
      <c r="A16" s="9">
        <v>11</v>
      </c>
      <c r="B16" s="7" t="s">
        <v>25</v>
      </c>
      <c r="C16" s="7" t="s">
        <v>12</v>
      </c>
      <c r="D16" s="10">
        <v>10</v>
      </c>
      <c r="E16" s="11">
        <v>162516</v>
      </c>
      <c r="F16" s="12">
        <f t="shared" si="0"/>
        <v>1625160</v>
      </c>
      <c r="G16" s="17"/>
      <c r="H16" s="17"/>
      <c r="I16" s="17"/>
      <c r="J16" s="17"/>
      <c r="K16" s="17"/>
      <c r="L16" s="17"/>
      <c r="M16" s="17"/>
      <c r="N16" s="17"/>
      <c r="O16" s="17"/>
      <c r="P16" s="17"/>
      <c r="Q16" s="17"/>
      <c r="R16" s="19" t="s">
        <v>102</v>
      </c>
      <c r="S16" s="17"/>
      <c r="T16" s="17"/>
      <c r="U16" s="17"/>
    </row>
    <row r="17" spans="1:21" ht="92.4" x14ac:dyDescent="0.25">
      <c r="A17" s="9">
        <v>12</v>
      </c>
      <c r="B17" s="7" t="s">
        <v>26</v>
      </c>
      <c r="C17" s="7" t="s">
        <v>12</v>
      </c>
      <c r="D17" s="10">
        <v>5</v>
      </c>
      <c r="E17" s="11">
        <v>612953</v>
      </c>
      <c r="F17" s="12">
        <f t="shared" si="0"/>
        <v>3064765</v>
      </c>
      <c r="G17" s="17"/>
      <c r="H17" s="17"/>
      <c r="I17" s="17"/>
      <c r="J17" s="17"/>
      <c r="K17" s="17"/>
      <c r="L17" s="17"/>
      <c r="M17" s="17"/>
      <c r="N17" s="17"/>
      <c r="O17" s="17"/>
      <c r="P17" s="17"/>
      <c r="Q17" s="17"/>
      <c r="R17" s="17"/>
      <c r="S17" s="17"/>
      <c r="T17" s="19" t="s">
        <v>95</v>
      </c>
      <c r="U17" s="17"/>
    </row>
    <row r="18" spans="1:21" ht="105.6" x14ac:dyDescent="0.25">
      <c r="A18" s="9">
        <v>13</v>
      </c>
      <c r="B18" s="7" t="s">
        <v>27</v>
      </c>
      <c r="C18" s="7" t="s">
        <v>12</v>
      </c>
      <c r="D18" s="10">
        <v>10</v>
      </c>
      <c r="E18" s="11">
        <v>170120</v>
      </c>
      <c r="F18" s="12">
        <f t="shared" si="0"/>
        <v>1701200</v>
      </c>
      <c r="G18" s="17"/>
      <c r="H18" s="17"/>
      <c r="I18" s="17"/>
      <c r="J18" s="17"/>
      <c r="K18" s="17"/>
      <c r="L18" s="17"/>
      <c r="M18" s="17"/>
      <c r="N18" s="17"/>
      <c r="O18" s="17"/>
      <c r="P18" s="17"/>
      <c r="Q18" s="17"/>
      <c r="R18" s="17"/>
      <c r="S18" s="17"/>
      <c r="T18" s="19" t="s">
        <v>96</v>
      </c>
      <c r="U18" s="17"/>
    </row>
    <row r="19" spans="1:21" ht="136.19999999999999" customHeight="1" x14ac:dyDescent="0.25">
      <c r="A19" s="9">
        <v>14</v>
      </c>
      <c r="B19" s="7" t="s">
        <v>28</v>
      </c>
      <c r="C19" s="7" t="s">
        <v>12</v>
      </c>
      <c r="D19" s="10">
        <v>20</v>
      </c>
      <c r="E19" s="11">
        <v>136632</v>
      </c>
      <c r="F19" s="12">
        <f t="shared" si="0"/>
        <v>2732640</v>
      </c>
      <c r="G19" s="17"/>
      <c r="H19" s="17"/>
      <c r="I19" s="17"/>
      <c r="J19" s="17"/>
      <c r="K19" s="17"/>
      <c r="L19" s="17"/>
      <c r="M19" s="17"/>
      <c r="N19" s="17"/>
      <c r="O19" s="17"/>
      <c r="P19" s="17"/>
      <c r="Q19" s="17"/>
      <c r="R19" s="17"/>
      <c r="S19" s="17"/>
      <c r="T19" s="19" t="s">
        <v>97</v>
      </c>
      <c r="U19" s="17"/>
    </row>
    <row r="20" spans="1:21" ht="105.6" x14ac:dyDescent="0.25">
      <c r="A20" s="9">
        <v>15</v>
      </c>
      <c r="B20" s="7" t="s">
        <v>29</v>
      </c>
      <c r="C20" s="7" t="s">
        <v>12</v>
      </c>
      <c r="D20" s="10">
        <v>5</v>
      </c>
      <c r="E20" s="11">
        <v>294826</v>
      </c>
      <c r="F20" s="12">
        <f t="shared" si="0"/>
        <v>1474130</v>
      </c>
      <c r="G20" s="17"/>
      <c r="H20" s="17"/>
      <c r="I20" s="17"/>
      <c r="J20" s="17"/>
      <c r="K20" s="17"/>
      <c r="L20" s="17"/>
      <c r="M20" s="17"/>
      <c r="N20" s="17"/>
      <c r="O20" s="17"/>
      <c r="P20" s="17"/>
      <c r="Q20" s="17"/>
      <c r="R20" s="19" t="s">
        <v>103</v>
      </c>
      <c r="S20" s="17"/>
      <c r="T20" s="17"/>
      <c r="U20" s="17"/>
    </row>
    <row r="21" spans="1:21" ht="198" x14ac:dyDescent="0.25">
      <c r="A21" s="9">
        <v>16</v>
      </c>
      <c r="B21" s="7" t="s">
        <v>30</v>
      </c>
      <c r="C21" s="7" t="s">
        <v>12</v>
      </c>
      <c r="D21" s="10">
        <v>10</v>
      </c>
      <c r="E21" s="11">
        <v>52231</v>
      </c>
      <c r="F21" s="12">
        <f t="shared" si="0"/>
        <v>522310</v>
      </c>
      <c r="G21" s="17"/>
      <c r="H21" s="17"/>
      <c r="I21" s="17"/>
      <c r="J21" s="17"/>
      <c r="K21" s="17"/>
      <c r="L21" s="17"/>
      <c r="M21" s="17"/>
      <c r="N21" s="17"/>
      <c r="O21" s="17"/>
      <c r="P21" s="17"/>
      <c r="Q21" s="17"/>
      <c r="R21" s="19" t="s">
        <v>104</v>
      </c>
      <c r="S21" s="17"/>
      <c r="T21" s="17"/>
      <c r="U21" s="17"/>
    </row>
    <row r="22" spans="1:21" ht="27" customHeight="1" x14ac:dyDescent="0.25">
      <c r="A22" s="6">
        <v>17</v>
      </c>
      <c r="B22" s="8" t="s">
        <v>31</v>
      </c>
      <c r="C22" s="8" t="s">
        <v>12</v>
      </c>
      <c r="D22" s="21">
        <v>10</v>
      </c>
      <c r="E22" s="22">
        <v>365000</v>
      </c>
      <c r="F22" s="23">
        <f t="shared" si="0"/>
        <v>3650000</v>
      </c>
      <c r="G22" s="24"/>
      <c r="H22" s="24"/>
      <c r="I22" s="24"/>
      <c r="J22" s="24"/>
      <c r="K22" s="24"/>
      <c r="L22" s="24"/>
      <c r="M22" s="24"/>
      <c r="N22" s="24"/>
      <c r="O22" s="24"/>
      <c r="P22" s="24"/>
      <c r="Q22" s="24"/>
      <c r="R22" s="24"/>
      <c r="S22" s="24"/>
      <c r="T22" s="24"/>
      <c r="U22" s="24"/>
    </row>
    <row r="23" spans="1:21" ht="40.799999999999997" customHeight="1" x14ac:dyDescent="0.25">
      <c r="A23" s="6">
        <v>18</v>
      </c>
      <c r="B23" s="8" t="s">
        <v>32</v>
      </c>
      <c r="C23" s="8" t="s">
        <v>12</v>
      </c>
      <c r="D23" s="21">
        <v>5</v>
      </c>
      <c r="E23" s="22">
        <v>365000</v>
      </c>
      <c r="F23" s="23">
        <f t="shared" si="0"/>
        <v>1825000</v>
      </c>
      <c r="G23" s="24"/>
      <c r="H23" s="24"/>
      <c r="I23" s="24"/>
      <c r="J23" s="24"/>
      <c r="K23" s="24"/>
      <c r="L23" s="24"/>
      <c r="M23" s="24"/>
      <c r="N23" s="24"/>
      <c r="O23" s="24"/>
      <c r="P23" s="24"/>
      <c r="Q23" s="24"/>
      <c r="R23" s="24"/>
      <c r="S23" s="24"/>
      <c r="T23" s="24"/>
      <c r="U23" s="24"/>
    </row>
    <row r="24" spans="1:21" ht="30" customHeight="1" x14ac:dyDescent="0.25">
      <c r="A24" s="6">
        <v>19</v>
      </c>
      <c r="B24" s="8" t="s">
        <v>33</v>
      </c>
      <c r="C24" s="8" t="s">
        <v>12</v>
      </c>
      <c r="D24" s="21">
        <v>10</v>
      </c>
      <c r="E24" s="22">
        <v>365000</v>
      </c>
      <c r="F24" s="23">
        <f t="shared" si="0"/>
        <v>3650000</v>
      </c>
      <c r="G24" s="24"/>
      <c r="H24" s="24"/>
      <c r="I24" s="24"/>
      <c r="J24" s="24"/>
      <c r="K24" s="24"/>
      <c r="L24" s="24"/>
      <c r="M24" s="24"/>
      <c r="N24" s="24"/>
      <c r="O24" s="24"/>
      <c r="P24" s="24"/>
      <c r="Q24" s="24"/>
      <c r="R24" s="24"/>
      <c r="S24" s="24"/>
      <c r="T24" s="24"/>
      <c r="U24" s="24"/>
    </row>
    <row r="25" spans="1:21" ht="21.6" customHeight="1" x14ac:dyDescent="0.25">
      <c r="A25" s="6">
        <v>20</v>
      </c>
      <c r="B25" s="8" t="s">
        <v>34</v>
      </c>
      <c r="C25" s="8" t="s">
        <v>12</v>
      </c>
      <c r="D25" s="21">
        <v>20</v>
      </c>
      <c r="E25" s="25">
        <v>65000</v>
      </c>
      <c r="F25" s="23">
        <f t="shared" si="0"/>
        <v>1300000</v>
      </c>
      <c r="G25" s="24"/>
      <c r="H25" s="24"/>
      <c r="I25" s="24"/>
      <c r="J25" s="24"/>
      <c r="K25" s="24"/>
      <c r="L25" s="24"/>
      <c r="M25" s="24"/>
      <c r="N25" s="24"/>
      <c r="O25" s="24"/>
      <c r="P25" s="24"/>
      <c r="Q25" s="24"/>
      <c r="R25" s="24"/>
      <c r="S25" s="24"/>
      <c r="T25" s="24"/>
      <c r="U25" s="24"/>
    </row>
    <row r="26" spans="1:21" ht="95.4" customHeight="1" x14ac:dyDescent="0.25">
      <c r="A26" s="9">
        <v>21</v>
      </c>
      <c r="B26" s="7" t="s">
        <v>35</v>
      </c>
      <c r="C26" s="7" t="s">
        <v>12</v>
      </c>
      <c r="D26" s="10">
        <v>1</v>
      </c>
      <c r="E26" s="13">
        <v>6475000</v>
      </c>
      <c r="F26" s="12">
        <f t="shared" si="0"/>
        <v>6475000</v>
      </c>
      <c r="G26" s="17"/>
      <c r="H26" s="17"/>
      <c r="I26" s="19" t="s">
        <v>128</v>
      </c>
      <c r="J26" s="17"/>
      <c r="K26" s="17"/>
      <c r="L26" s="17"/>
      <c r="M26" s="17"/>
      <c r="N26" s="17"/>
      <c r="O26" s="17"/>
      <c r="P26" s="17"/>
      <c r="Q26" s="17"/>
      <c r="R26" s="17"/>
      <c r="S26" s="17"/>
      <c r="T26" s="17"/>
      <c r="U26" s="17"/>
    </row>
    <row r="27" spans="1:21" ht="149.4" customHeight="1" x14ac:dyDescent="0.25">
      <c r="A27" s="9">
        <v>22</v>
      </c>
      <c r="B27" s="7" t="s">
        <v>36</v>
      </c>
      <c r="C27" s="7" t="s">
        <v>11</v>
      </c>
      <c r="D27" s="10">
        <v>25</v>
      </c>
      <c r="E27" s="11">
        <v>420000</v>
      </c>
      <c r="F27" s="12">
        <f t="shared" si="0"/>
        <v>10500000</v>
      </c>
      <c r="G27" s="17"/>
      <c r="H27" s="17"/>
      <c r="I27" s="17"/>
      <c r="J27" s="17"/>
      <c r="K27" s="17"/>
      <c r="L27" s="17"/>
      <c r="M27" s="17"/>
      <c r="N27" s="17"/>
      <c r="O27" s="17"/>
      <c r="P27" s="17"/>
      <c r="Q27" s="17"/>
      <c r="R27" s="17"/>
      <c r="S27" s="19" t="s">
        <v>134</v>
      </c>
      <c r="T27" s="17"/>
      <c r="U27" s="17"/>
    </row>
    <row r="28" spans="1:21" ht="126" customHeight="1" x14ac:dyDescent="0.25">
      <c r="A28" s="9">
        <v>23</v>
      </c>
      <c r="B28" s="7" t="s">
        <v>37</v>
      </c>
      <c r="C28" s="7" t="s">
        <v>12</v>
      </c>
      <c r="D28" s="10">
        <v>2</v>
      </c>
      <c r="E28" s="13">
        <v>440000</v>
      </c>
      <c r="F28" s="12">
        <f t="shared" si="0"/>
        <v>880000</v>
      </c>
      <c r="G28" s="17"/>
      <c r="H28" s="17"/>
      <c r="I28" s="17"/>
      <c r="J28" s="17"/>
      <c r="K28" s="17"/>
      <c r="L28" s="17"/>
      <c r="M28" s="17"/>
      <c r="N28" s="17"/>
      <c r="O28" s="17"/>
      <c r="P28" s="17"/>
      <c r="Q28" s="17"/>
      <c r="R28" s="17"/>
      <c r="S28" s="19" t="s">
        <v>135</v>
      </c>
      <c r="T28" s="17"/>
      <c r="U28" s="17"/>
    </row>
    <row r="29" spans="1:21" ht="122.4" customHeight="1" x14ac:dyDescent="0.25">
      <c r="A29" s="9">
        <v>24</v>
      </c>
      <c r="B29" s="7" t="s">
        <v>38</v>
      </c>
      <c r="C29" s="7" t="s">
        <v>12</v>
      </c>
      <c r="D29" s="10">
        <v>9</v>
      </c>
      <c r="E29" s="13">
        <v>250000</v>
      </c>
      <c r="F29" s="12">
        <f t="shared" si="0"/>
        <v>2250000</v>
      </c>
      <c r="G29" s="17"/>
      <c r="H29" s="17"/>
      <c r="I29" s="17"/>
      <c r="J29" s="17"/>
      <c r="K29" s="17"/>
      <c r="L29" s="17"/>
      <c r="M29" s="17"/>
      <c r="N29" s="17"/>
      <c r="O29" s="17"/>
      <c r="P29" s="17"/>
      <c r="Q29" s="17"/>
      <c r="R29" s="17"/>
      <c r="S29" s="19" t="s">
        <v>136</v>
      </c>
      <c r="T29" s="17"/>
      <c r="U29" s="17"/>
    </row>
    <row r="30" spans="1:21" ht="229.2" customHeight="1" x14ac:dyDescent="0.25">
      <c r="A30" s="9">
        <v>25</v>
      </c>
      <c r="B30" s="7" t="s">
        <v>39</v>
      </c>
      <c r="C30" s="7" t="s">
        <v>12</v>
      </c>
      <c r="D30" s="10">
        <v>30</v>
      </c>
      <c r="E30" s="13">
        <v>35000</v>
      </c>
      <c r="F30" s="12">
        <f t="shared" si="0"/>
        <v>1050000</v>
      </c>
      <c r="G30" s="17"/>
      <c r="H30" s="17"/>
      <c r="I30" s="17"/>
      <c r="J30" s="17"/>
      <c r="K30" s="17"/>
      <c r="L30" s="17"/>
      <c r="M30" s="17"/>
      <c r="N30" s="17"/>
      <c r="O30" s="17"/>
      <c r="P30" s="17"/>
      <c r="Q30" s="17"/>
      <c r="R30" s="17"/>
      <c r="S30" s="19" t="s">
        <v>137</v>
      </c>
      <c r="T30" s="17"/>
      <c r="U30" s="17"/>
    </row>
    <row r="31" spans="1:21" ht="105.6" x14ac:dyDescent="0.25">
      <c r="A31" s="9">
        <v>26</v>
      </c>
      <c r="B31" s="7" t="s">
        <v>40</v>
      </c>
      <c r="C31" s="7" t="s">
        <v>12</v>
      </c>
      <c r="D31" s="10">
        <v>10</v>
      </c>
      <c r="E31" s="11">
        <v>31000</v>
      </c>
      <c r="F31" s="12">
        <f t="shared" si="0"/>
        <v>310000</v>
      </c>
      <c r="G31" s="17"/>
      <c r="H31" s="17"/>
      <c r="I31" s="17"/>
      <c r="J31" s="17"/>
      <c r="K31" s="17"/>
      <c r="L31" s="17"/>
      <c r="M31" s="17"/>
      <c r="N31" s="17"/>
      <c r="O31" s="17"/>
      <c r="P31" s="17"/>
      <c r="Q31" s="17"/>
      <c r="R31" s="17"/>
      <c r="S31" s="19" t="s">
        <v>138</v>
      </c>
      <c r="T31" s="17"/>
      <c r="U31" s="17"/>
    </row>
    <row r="32" spans="1:21" ht="132" x14ac:dyDescent="0.25">
      <c r="A32" s="9">
        <v>27</v>
      </c>
      <c r="B32" s="7" t="s">
        <v>41</v>
      </c>
      <c r="C32" s="7" t="s">
        <v>12</v>
      </c>
      <c r="D32" s="10">
        <v>1</v>
      </c>
      <c r="E32" s="11">
        <v>1134000</v>
      </c>
      <c r="F32" s="12">
        <f t="shared" si="0"/>
        <v>1134000</v>
      </c>
      <c r="G32" s="17"/>
      <c r="H32" s="17"/>
      <c r="I32" s="17"/>
      <c r="J32" s="17"/>
      <c r="K32" s="17"/>
      <c r="L32" s="17"/>
      <c r="M32" s="17"/>
      <c r="N32" s="17"/>
      <c r="O32" s="17"/>
      <c r="P32" s="17"/>
      <c r="Q32" s="17"/>
      <c r="R32" s="17"/>
      <c r="S32" s="19" t="s">
        <v>139</v>
      </c>
      <c r="T32" s="17"/>
      <c r="U32" s="17"/>
    </row>
    <row r="33" spans="1:21" ht="105.6" x14ac:dyDescent="0.25">
      <c r="A33" s="9">
        <v>28</v>
      </c>
      <c r="B33" s="7" t="s">
        <v>42</v>
      </c>
      <c r="C33" s="7" t="s">
        <v>12</v>
      </c>
      <c r="D33" s="10">
        <v>20</v>
      </c>
      <c r="E33" s="11">
        <v>180000</v>
      </c>
      <c r="F33" s="12">
        <f t="shared" si="0"/>
        <v>3600000</v>
      </c>
      <c r="G33" s="17"/>
      <c r="H33" s="17"/>
      <c r="I33" s="17"/>
      <c r="J33" s="17"/>
      <c r="K33" s="17"/>
      <c r="L33" s="17"/>
      <c r="M33" s="17"/>
      <c r="N33" s="17"/>
      <c r="O33" s="17"/>
      <c r="P33" s="17"/>
      <c r="Q33" s="17"/>
      <c r="R33" s="17"/>
      <c r="S33" s="19" t="s">
        <v>140</v>
      </c>
      <c r="T33" s="17"/>
      <c r="U33" s="17"/>
    </row>
    <row r="34" spans="1:21" ht="201" customHeight="1" x14ac:dyDescent="0.25">
      <c r="A34" s="9">
        <v>29</v>
      </c>
      <c r="B34" s="7" t="s">
        <v>43</v>
      </c>
      <c r="C34" s="7" t="s">
        <v>12</v>
      </c>
      <c r="D34" s="10">
        <v>10</v>
      </c>
      <c r="E34" s="11">
        <v>165600</v>
      </c>
      <c r="F34" s="12">
        <f t="shared" si="0"/>
        <v>1656000</v>
      </c>
      <c r="G34" s="17"/>
      <c r="H34" s="17"/>
      <c r="I34" s="17"/>
      <c r="J34" s="17"/>
      <c r="K34" s="17"/>
      <c r="L34" s="17"/>
      <c r="M34" s="17"/>
      <c r="N34" s="17"/>
      <c r="O34" s="17"/>
      <c r="P34" s="17"/>
      <c r="Q34" s="17"/>
      <c r="R34" s="17"/>
      <c r="S34" s="19" t="s">
        <v>141</v>
      </c>
      <c r="T34" s="17"/>
      <c r="U34" s="17"/>
    </row>
    <row r="35" spans="1:21" ht="202.2" customHeight="1" x14ac:dyDescent="0.25">
      <c r="A35" s="9">
        <v>30</v>
      </c>
      <c r="B35" s="7" t="s">
        <v>44</v>
      </c>
      <c r="C35" s="7" t="s">
        <v>12</v>
      </c>
      <c r="D35" s="10">
        <v>36</v>
      </c>
      <c r="E35" s="11">
        <v>29350</v>
      </c>
      <c r="F35" s="12">
        <f t="shared" si="0"/>
        <v>1056600</v>
      </c>
      <c r="G35" s="16" t="s">
        <v>132</v>
      </c>
      <c r="H35" s="17"/>
      <c r="I35" s="17"/>
      <c r="J35" s="17"/>
      <c r="K35" s="17"/>
      <c r="L35" s="17"/>
      <c r="M35" s="19" t="s">
        <v>117</v>
      </c>
      <c r="N35" s="17"/>
      <c r="O35" s="17"/>
      <c r="P35" s="28" t="s">
        <v>112</v>
      </c>
      <c r="Q35" s="27" t="s">
        <v>109</v>
      </c>
      <c r="R35" s="17"/>
      <c r="S35" s="17"/>
      <c r="T35" s="17"/>
      <c r="U35" s="17"/>
    </row>
    <row r="36" spans="1:21" ht="204" customHeight="1" x14ac:dyDescent="0.25">
      <c r="A36" s="9">
        <v>31</v>
      </c>
      <c r="B36" s="7" t="s">
        <v>45</v>
      </c>
      <c r="C36" s="7" t="s">
        <v>12</v>
      </c>
      <c r="D36" s="10">
        <v>60</v>
      </c>
      <c r="E36" s="11">
        <v>25500</v>
      </c>
      <c r="F36" s="12">
        <f t="shared" si="0"/>
        <v>1530000</v>
      </c>
      <c r="G36" s="17"/>
      <c r="H36" s="17"/>
      <c r="I36" s="17"/>
      <c r="J36" s="17"/>
      <c r="K36" s="17"/>
      <c r="L36" s="17"/>
      <c r="M36" s="19" t="s">
        <v>118</v>
      </c>
      <c r="N36" s="17"/>
      <c r="O36" s="17"/>
      <c r="P36" s="26" t="s">
        <v>113</v>
      </c>
      <c r="Q36" s="27" t="s">
        <v>110</v>
      </c>
      <c r="R36" s="17"/>
      <c r="S36" s="17"/>
      <c r="T36" s="17"/>
      <c r="U36" s="17"/>
    </row>
    <row r="37" spans="1:21" ht="193.2" customHeight="1" x14ac:dyDescent="0.25">
      <c r="A37" s="9">
        <v>32</v>
      </c>
      <c r="B37" s="7" t="s">
        <v>46</v>
      </c>
      <c r="C37" s="7" t="s">
        <v>12</v>
      </c>
      <c r="D37" s="10">
        <v>200</v>
      </c>
      <c r="E37" s="11">
        <v>5930</v>
      </c>
      <c r="F37" s="12">
        <f t="shared" si="0"/>
        <v>1186000</v>
      </c>
      <c r="G37" s="16" t="s">
        <v>133</v>
      </c>
      <c r="H37" s="17"/>
      <c r="I37" s="17"/>
      <c r="J37" s="17"/>
      <c r="K37" s="17"/>
      <c r="L37" s="17"/>
      <c r="M37" s="17"/>
      <c r="N37" s="17"/>
      <c r="O37" s="17"/>
      <c r="P37" s="19" t="s">
        <v>114</v>
      </c>
      <c r="Q37" s="27" t="s">
        <v>111</v>
      </c>
      <c r="R37" s="17"/>
      <c r="S37" s="17"/>
      <c r="T37" s="17"/>
      <c r="U37" s="17"/>
    </row>
    <row r="38" spans="1:21" ht="158.4" x14ac:dyDescent="0.25">
      <c r="A38" s="9">
        <v>33</v>
      </c>
      <c r="B38" s="7" t="s">
        <v>47</v>
      </c>
      <c r="C38" s="7" t="s">
        <v>11</v>
      </c>
      <c r="D38" s="10">
        <v>10</v>
      </c>
      <c r="E38" s="11">
        <v>275800</v>
      </c>
      <c r="F38" s="12">
        <f t="shared" si="0"/>
        <v>2758000</v>
      </c>
      <c r="G38" s="17"/>
      <c r="H38" s="17"/>
      <c r="I38" s="17"/>
      <c r="J38" s="17"/>
      <c r="K38" s="17"/>
      <c r="L38" s="17"/>
      <c r="M38" s="17"/>
      <c r="N38" s="17"/>
      <c r="O38" s="17"/>
      <c r="P38" s="19" t="s">
        <v>115</v>
      </c>
      <c r="Q38" s="17"/>
      <c r="R38" s="17"/>
      <c r="S38" s="17"/>
      <c r="T38" s="17"/>
      <c r="U38" s="17"/>
    </row>
    <row r="39" spans="1:21" ht="118.8" x14ac:dyDescent="0.25">
      <c r="A39" s="9">
        <v>34</v>
      </c>
      <c r="B39" s="7" t="s">
        <v>48</v>
      </c>
      <c r="C39" s="7" t="s">
        <v>12</v>
      </c>
      <c r="D39" s="10">
        <v>10</v>
      </c>
      <c r="E39" s="11">
        <v>400000</v>
      </c>
      <c r="F39" s="12">
        <f t="shared" si="0"/>
        <v>4000000</v>
      </c>
      <c r="G39" s="17"/>
      <c r="H39" s="17"/>
      <c r="I39" s="17"/>
      <c r="J39" s="17"/>
      <c r="K39" s="17"/>
      <c r="L39" s="17"/>
      <c r="M39" s="17"/>
      <c r="N39" s="17"/>
      <c r="O39" s="17"/>
      <c r="P39" s="17"/>
      <c r="Q39" s="17"/>
      <c r="R39" s="17"/>
      <c r="S39" s="19" t="s">
        <v>142</v>
      </c>
      <c r="T39" s="17"/>
      <c r="U39" s="17"/>
    </row>
    <row r="40" spans="1:21" ht="52.8" x14ac:dyDescent="0.25">
      <c r="A40" s="6">
        <v>35</v>
      </c>
      <c r="B40" s="8" t="s">
        <v>49</v>
      </c>
      <c r="C40" s="8" t="s">
        <v>12</v>
      </c>
      <c r="D40" s="21">
        <v>1</v>
      </c>
      <c r="E40" s="22">
        <v>310000</v>
      </c>
      <c r="F40" s="23">
        <f t="shared" si="0"/>
        <v>310000</v>
      </c>
      <c r="G40" s="24"/>
      <c r="H40" s="24"/>
      <c r="I40" s="24"/>
      <c r="J40" s="24"/>
      <c r="K40" s="24"/>
      <c r="L40" s="24"/>
      <c r="M40" s="24"/>
      <c r="N40" s="24"/>
      <c r="O40" s="24"/>
      <c r="P40" s="24"/>
      <c r="Q40" s="24"/>
      <c r="R40" s="24"/>
      <c r="S40" s="24"/>
      <c r="T40" s="24"/>
      <c r="U40" s="24"/>
    </row>
    <row r="41" spans="1:21" ht="52.8" x14ac:dyDescent="0.25">
      <c r="A41" s="6">
        <v>36</v>
      </c>
      <c r="B41" s="8" t="s">
        <v>50</v>
      </c>
      <c r="C41" s="8" t="s">
        <v>12</v>
      </c>
      <c r="D41" s="21">
        <v>1</v>
      </c>
      <c r="E41" s="22">
        <v>310000</v>
      </c>
      <c r="F41" s="23">
        <f t="shared" si="0"/>
        <v>310000</v>
      </c>
      <c r="G41" s="24"/>
      <c r="H41" s="24"/>
      <c r="I41" s="24"/>
      <c r="J41" s="24"/>
      <c r="K41" s="24"/>
      <c r="L41" s="24"/>
      <c r="M41" s="24"/>
      <c r="N41" s="24"/>
      <c r="O41" s="24"/>
      <c r="P41" s="24"/>
      <c r="Q41" s="24"/>
      <c r="R41" s="24"/>
      <c r="S41" s="24"/>
      <c r="T41" s="24"/>
      <c r="U41" s="24"/>
    </row>
    <row r="42" spans="1:21" ht="79.2" x14ac:dyDescent="0.25">
      <c r="A42" s="6">
        <v>37</v>
      </c>
      <c r="B42" s="8" t="s">
        <v>51</v>
      </c>
      <c r="C42" s="8" t="s">
        <v>12</v>
      </c>
      <c r="D42" s="21">
        <v>1</v>
      </c>
      <c r="E42" s="22">
        <v>500000</v>
      </c>
      <c r="F42" s="23">
        <f t="shared" si="0"/>
        <v>500000</v>
      </c>
      <c r="G42" s="24"/>
      <c r="H42" s="24"/>
      <c r="I42" s="24"/>
      <c r="J42" s="24"/>
      <c r="K42" s="24"/>
      <c r="L42" s="24"/>
      <c r="M42" s="24"/>
      <c r="N42" s="24"/>
      <c r="O42" s="24"/>
      <c r="P42" s="24"/>
      <c r="Q42" s="24"/>
      <c r="R42" s="24"/>
      <c r="S42" s="24"/>
      <c r="T42" s="24"/>
      <c r="U42" s="24"/>
    </row>
    <row r="43" spans="1:21" ht="79.2" x14ac:dyDescent="0.25">
      <c r="A43" s="6">
        <v>38</v>
      </c>
      <c r="B43" s="8" t="s">
        <v>52</v>
      </c>
      <c r="C43" s="8" t="s">
        <v>12</v>
      </c>
      <c r="D43" s="21">
        <v>1</v>
      </c>
      <c r="E43" s="22">
        <v>500000</v>
      </c>
      <c r="F43" s="23">
        <f t="shared" si="0"/>
        <v>500000</v>
      </c>
      <c r="G43" s="24"/>
      <c r="H43" s="24"/>
      <c r="I43" s="24"/>
      <c r="J43" s="24"/>
      <c r="K43" s="24"/>
      <c r="L43" s="24"/>
      <c r="M43" s="24"/>
      <c r="N43" s="24"/>
      <c r="O43" s="24"/>
      <c r="P43" s="24"/>
      <c r="Q43" s="24"/>
      <c r="R43" s="24"/>
      <c r="S43" s="24"/>
      <c r="T43" s="24"/>
      <c r="U43" s="24"/>
    </row>
    <row r="44" spans="1:21" ht="52.8" x14ac:dyDescent="0.25">
      <c r="A44" s="6">
        <v>39</v>
      </c>
      <c r="B44" s="8" t="s">
        <v>53</v>
      </c>
      <c r="C44" s="8" t="s">
        <v>12</v>
      </c>
      <c r="D44" s="21">
        <v>1</v>
      </c>
      <c r="E44" s="22">
        <v>430000</v>
      </c>
      <c r="F44" s="23">
        <f t="shared" si="0"/>
        <v>430000</v>
      </c>
      <c r="G44" s="24"/>
      <c r="H44" s="24"/>
      <c r="I44" s="24"/>
      <c r="J44" s="24"/>
      <c r="K44" s="24"/>
      <c r="L44" s="24"/>
      <c r="M44" s="24"/>
      <c r="N44" s="24"/>
      <c r="O44" s="24"/>
      <c r="P44" s="24"/>
      <c r="Q44" s="24"/>
      <c r="R44" s="24"/>
      <c r="S44" s="24"/>
      <c r="T44" s="24"/>
      <c r="U44" s="24"/>
    </row>
    <row r="45" spans="1:21" ht="66" x14ac:dyDescent="0.25">
      <c r="A45" s="6">
        <v>40</v>
      </c>
      <c r="B45" s="8" t="s">
        <v>54</v>
      </c>
      <c r="C45" s="8" t="s">
        <v>12</v>
      </c>
      <c r="D45" s="21">
        <v>1</v>
      </c>
      <c r="E45" s="22">
        <v>430000</v>
      </c>
      <c r="F45" s="23">
        <f t="shared" si="0"/>
        <v>430000</v>
      </c>
      <c r="G45" s="24"/>
      <c r="H45" s="24"/>
      <c r="I45" s="24"/>
      <c r="J45" s="24"/>
      <c r="K45" s="24"/>
      <c r="L45" s="24"/>
      <c r="M45" s="24"/>
      <c r="N45" s="24"/>
      <c r="O45" s="24"/>
      <c r="P45" s="24"/>
      <c r="Q45" s="24"/>
      <c r="R45" s="24"/>
      <c r="S45" s="24"/>
      <c r="T45" s="24"/>
      <c r="U45" s="24"/>
    </row>
    <row r="46" spans="1:21" ht="176.4" customHeight="1" x14ac:dyDescent="0.25">
      <c r="A46" s="9">
        <v>41</v>
      </c>
      <c r="B46" s="7" t="s">
        <v>55</v>
      </c>
      <c r="C46" s="7" t="s">
        <v>15</v>
      </c>
      <c r="D46" s="10">
        <v>10</v>
      </c>
      <c r="E46" s="11">
        <v>239375</v>
      </c>
      <c r="F46" s="12">
        <f t="shared" si="0"/>
        <v>2393750</v>
      </c>
      <c r="G46" s="17"/>
      <c r="H46" s="17"/>
      <c r="I46" s="17"/>
      <c r="J46" s="19" t="s">
        <v>127</v>
      </c>
      <c r="K46" s="17"/>
      <c r="L46" s="17"/>
      <c r="M46" s="17"/>
      <c r="N46" s="17"/>
      <c r="O46" s="17"/>
      <c r="P46" s="17"/>
      <c r="Q46" s="17"/>
      <c r="R46" s="17"/>
      <c r="S46" s="17"/>
      <c r="T46" s="17"/>
      <c r="U46" s="17"/>
    </row>
    <row r="47" spans="1:21" ht="92.4" x14ac:dyDescent="0.25">
      <c r="A47" s="9">
        <v>42</v>
      </c>
      <c r="B47" s="7" t="s">
        <v>56</v>
      </c>
      <c r="C47" s="7" t="s">
        <v>12</v>
      </c>
      <c r="D47" s="10">
        <v>3</v>
      </c>
      <c r="E47" s="11">
        <v>850000</v>
      </c>
      <c r="F47" s="12">
        <f t="shared" si="0"/>
        <v>2550000</v>
      </c>
      <c r="G47" s="17"/>
      <c r="H47" s="17"/>
      <c r="I47" s="17"/>
      <c r="J47" s="17"/>
      <c r="K47" s="17"/>
      <c r="L47" s="17"/>
      <c r="M47" s="17"/>
      <c r="N47" s="17"/>
      <c r="O47" s="17"/>
      <c r="P47" s="17"/>
      <c r="Q47" s="17"/>
      <c r="R47" s="17"/>
      <c r="S47" s="17"/>
      <c r="T47" s="17"/>
      <c r="U47" s="19" t="s">
        <v>88</v>
      </c>
    </row>
    <row r="48" spans="1:21" ht="190.8" customHeight="1" x14ac:dyDescent="0.25">
      <c r="A48" s="9">
        <v>43</v>
      </c>
      <c r="B48" s="7" t="s">
        <v>57</v>
      </c>
      <c r="C48" s="7" t="s">
        <v>12</v>
      </c>
      <c r="D48" s="10">
        <v>20</v>
      </c>
      <c r="E48" s="11">
        <v>620000</v>
      </c>
      <c r="F48" s="12">
        <f t="shared" si="0"/>
        <v>12400000</v>
      </c>
      <c r="G48" s="17"/>
      <c r="H48" s="17"/>
      <c r="I48" s="17"/>
      <c r="J48" s="17"/>
      <c r="K48" s="17"/>
      <c r="L48" s="17"/>
      <c r="M48" s="17"/>
      <c r="N48" s="17"/>
      <c r="O48" s="17"/>
      <c r="P48" s="17"/>
      <c r="Q48" s="17"/>
      <c r="R48" s="17"/>
      <c r="S48" s="17"/>
      <c r="T48" s="17"/>
      <c r="U48" s="19" t="s">
        <v>89</v>
      </c>
    </row>
    <row r="49" spans="1:21" ht="109.8" customHeight="1" x14ac:dyDescent="0.25">
      <c r="A49" s="9">
        <v>44</v>
      </c>
      <c r="B49" s="7" t="s">
        <v>58</v>
      </c>
      <c r="C49" s="7" t="s">
        <v>12</v>
      </c>
      <c r="D49" s="10">
        <v>10</v>
      </c>
      <c r="E49" s="11">
        <v>288000</v>
      </c>
      <c r="F49" s="12">
        <f t="shared" si="0"/>
        <v>2880000</v>
      </c>
      <c r="G49" s="17"/>
      <c r="H49" s="17"/>
      <c r="I49" s="17"/>
      <c r="J49" s="17"/>
      <c r="K49" s="19" t="s">
        <v>124</v>
      </c>
      <c r="L49" s="17"/>
      <c r="M49" s="17"/>
      <c r="N49" s="17"/>
      <c r="O49" s="17"/>
      <c r="P49" s="17"/>
      <c r="Q49" s="17"/>
      <c r="R49" s="17"/>
      <c r="S49" s="17"/>
      <c r="T49" s="17"/>
      <c r="U49" s="17"/>
    </row>
    <row r="50" spans="1:21" ht="171.6" x14ac:dyDescent="0.25">
      <c r="A50" s="9">
        <v>45</v>
      </c>
      <c r="B50" s="7" t="s">
        <v>59</v>
      </c>
      <c r="C50" s="7" t="s">
        <v>12</v>
      </c>
      <c r="D50" s="10">
        <v>100</v>
      </c>
      <c r="E50" s="11">
        <v>10500</v>
      </c>
      <c r="F50" s="12">
        <f t="shared" si="0"/>
        <v>1050000</v>
      </c>
      <c r="G50" s="17"/>
      <c r="H50" s="17"/>
      <c r="I50" s="17"/>
      <c r="J50" s="17"/>
      <c r="K50" s="19" t="s">
        <v>125</v>
      </c>
      <c r="L50" s="17"/>
      <c r="M50" s="17"/>
      <c r="N50" s="17"/>
      <c r="O50" s="17"/>
      <c r="P50" s="17"/>
      <c r="Q50" s="17"/>
      <c r="R50" s="17"/>
      <c r="S50" s="17"/>
      <c r="T50" s="17"/>
      <c r="U50" s="17"/>
    </row>
    <row r="51" spans="1:21" ht="149.4" customHeight="1" x14ac:dyDescent="0.25">
      <c r="A51" s="9">
        <v>46</v>
      </c>
      <c r="B51" s="7" t="s">
        <v>60</v>
      </c>
      <c r="C51" s="7" t="s">
        <v>12</v>
      </c>
      <c r="D51" s="10">
        <v>5</v>
      </c>
      <c r="E51" s="11">
        <v>444016</v>
      </c>
      <c r="F51" s="12">
        <f t="shared" si="0"/>
        <v>2220080</v>
      </c>
      <c r="G51" s="17"/>
      <c r="H51" s="17"/>
      <c r="I51" s="17"/>
      <c r="J51" s="17"/>
      <c r="K51" s="17"/>
      <c r="L51" s="17"/>
      <c r="M51" s="17"/>
      <c r="N51" s="17"/>
      <c r="O51" s="17"/>
      <c r="P51" s="17"/>
      <c r="Q51" s="17"/>
      <c r="R51" s="17"/>
      <c r="S51" s="17"/>
      <c r="T51" s="19" t="s">
        <v>98</v>
      </c>
      <c r="U51" s="17"/>
    </row>
    <row r="52" spans="1:21" ht="84" customHeight="1" x14ac:dyDescent="0.25">
      <c r="A52" s="9">
        <v>47</v>
      </c>
      <c r="B52" s="7" t="s">
        <v>61</v>
      </c>
      <c r="C52" s="7" t="s">
        <v>12</v>
      </c>
      <c r="D52" s="10">
        <v>20</v>
      </c>
      <c r="E52" s="11">
        <v>18325</v>
      </c>
      <c r="F52" s="12">
        <f t="shared" si="0"/>
        <v>366500</v>
      </c>
      <c r="G52" s="17"/>
      <c r="H52" s="17"/>
      <c r="I52" s="17"/>
      <c r="J52" s="17"/>
      <c r="K52" s="17"/>
      <c r="L52" s="17"/>
      <c r="M52" s="17"/>
      <c r="N52" s="17"/>
      <c r="O52" s="17"/>
      <c r="P52" s="17"/>
      <c r="Q52" s="17"/>
      <c r="R52" s="17"/>
      <c r="S52" s="17"/>
      <c r="T52" s="19" t="s">
        <v>99</v>
      </c>
      <c r="U52" s="17"/>
    </row>
    <row r="53" spans="1:21" ht="92.4" x14ac:dyDescent="0.25">
      <c r="A53" s="9">
        <v>48</v>
      </c>
      <c r="B53" s="7" t="s">
        <v>62</v>
      </c>
      <c r="C53" s="7" t="s">
        <v>12</v>
      </c>
      <c r="D53" s="10">
        <v>3</v>
      </c>
      <c r="E53" s="11">
        <v>91859</v>
      </c>
      <c r="F53" s="12">
        <f t="shared" si="0"/>
        <v>275577</v>
      </c>
      <c r="G53" s="17"/>
      <c r="H53" s="17"/>
      <c r="I53" s="17"/>
      <c r="J53" s="17"/>
      <c r="K53" s="17"/>
      <c r="L53" s="17"/>
      <c r="M53" s="17"/>
      <c r="N53" s="17"/>
      <c r="O53" s="17"/>
      <c r="P53" s="17"/>
      <c r="Q53" s="17"/>
      <c r="R53" s="19" t="s">
        <v>105</v>
      </c>
      <c r="S53" s="17"/>
      <c r="T53" s="17"/>
      <c r="U53" s="17"/>
    </row>
    <row r="54" spans="1:21" ht="118.8" x14ac:dyDescent="0.25">
      <c r="A54" s="9">
        <v>49</v>
      </c>
      <c r="B54" s="7" t="s">
        <v>63</v>
      </c>
      <c r="C54" s="7" t="s">
        <v>12</v>
      </c>
      <c r="D54" s="10">
        <v>10</v>
      </c>
      <c r="E54" s="14">
        <v>584214</v>
      </c>
      <c r="F54" s="12">
        <f t="shared" si="0"/>
        <v>5842140</v>
      </c>
      <c r="G54" s="17"/>
      <c r="H54" s="17"/>
      <c r="I54" s="17"/>
      <c r="J54" s="17"/>
      <c r="K54" s="17"/>
      <c r="L54" s="17"/>
      <c r="M54" s="17"/>
      <c r="N54" s="17"/>
      <c r="O54" s="17"/>
      <c r="P54" s="17"/>
      <c r="Q54" s="17"/>
      <c r="R54" s="19" t="s">
        <v>106</v>
      </c>
      <c r="S54" s="17"/>
      <c r="T54" s="17"/>
      <c r="U54" s="17"/>
    </row>
    <row r="55" spans="1:21" ht="161.4" customHeight="1" x14ac:dyDescent="0.25">
      <c r="A55" s="9">
        <v>50</v>
      </c>
      <c r="B55" s="7" t="s">
        <v>64</v>
      </c>
      <c r="C55" s="7" t="s">
        <v>12</v>
      </c>
      <c r="D55" s="10">
        <v>20</v>
      </c>
      <c r="E55" s="14">
        <v>99715</v>
      </c>
      <c r="F55" s="12">
        <f t="shared" si="0"/>
        <v>1994300</v>
      </c>
      <c r="G55" s="17"/>
      <c r="H55" s="17"/>
      <c r="I55" s="17"/>
      <c r="J55" s="17"/>
      <c r="K55" s="17"/>
      <c r="L55" s="17"/>
      <c r="M55" s="17"/>
      <c r="N55" s="17"/>
      <c r="O55" s="17"/>
      <c r="P55" s="17"/>
      <c r="Q55" s="17"/>
      <c r="R55" s="19" t="s">
        <v>107</v>
      </c>
      <c r="S55" s="17"/>
      <c r="T55" s="17"/>
      <c r="U55" s="17"/>
    </row>
    <row r="56" spans="1:21" ht="218.4" customHeight="1" x14ac:dyDescent="0.25">
      <c r="A56" s="9">
        <v>51</v>
      </c>
      <c r="B56" s="7" t="s">
        <v>65</v>
      </c>
      <c r="C56" s="7" t="s">
        <v>12</v>
      </c>
      <c r="D56" s="10">
        <v>5</v>
      </c>
      <c r="E56" s="11">
        <v>760182</v>
      </c>
      <c r="F56" s="12">
        <f t="shared" si="0"/>
        <v>3800910</v>
      </c>
      <c r="G56" s="17"/>
      <c r="H56" s="17"/>
      <c r="I56" s="17"/>
      <c r="J56" s="17"/>
      <c r="K56" s="17"/>
      <c r="L56" s="17"/>
      <c r="M56" s="17"/>
      <c r="N56" s="17"/>
      <c r="O56" s="17"/>
      <c r="P56" s="17"/>
      <c r="Q56" s="17"/>
      <c r="R56" s="19" t="s">
        <v>108</v>
      </c>
      <c r="S56" s="17"/>
      <c r="T56" s="17"/>
      <c r="U56" s="17"/>
    </row>
    <row r="57" spans="1:21" ht="385.8" customHeight="1" x14ac:dyDescent="0.25">
      <c r="A57" s="9">
        <v>52</v>
      </c>
      <c r="B57" s="7" t="s">
        <v>66</v>
      </c>
      <c r="C57" s="7" t="s">
        <v>12</v>
      </c>
      <c r="D57" s="10">
        <v>10</v>
      </c>
      <c r="E57" s="11">
        <v>116875</v>
      </c>
      <c r="F57" s="12">
        <f t="shared" si="0"/>
        <v>1168750</v>
      </c>
      <c r="G57" s="17"/>
      <c r="H57" s="17"/>
      <c r="I57" s="17"/>
      <c r="J57" s="17"/>
      <c r="K57" s="17"/>
      <c r="L57" s="17"/>
      <c r="M57" s="17"/>
      <c r="N57" s="17"/>
      <c r="O57" s="19" t="s">
        <v>116</v>
      </c>
      <c r="P57" s="17"/>
      <c r="Q57" s="17"/>
      <c r="R57" s="17"/>
      <c r="S57" s="17"/>
      <c r="T57" s="17"/>
      <c r="U57" s="17"/>
    </row>
    <row r="58" spans="1:21" ht="85.8" customHeight="1" x14ac:dyDescent="0.25">
      <c r="A58" s="9">
        <v>53</v>
      </c>
      <c r="B58" s="7" t="s">
        <v>67</v>
      </c>
      <c r="C58" s="7" t="s">
        <v>12</v>
      </c>
      <c r="D58" s="10">
        <v>1</v>
      </c>
      <c r="E58" s="11">
        <v>7000000</v>
      </c>
      <c r="F58" s="12">
        <f t="shared" si="0"/>
        <v>7000000</v>
      </c>
      <c r="G58" s="17"/>
      <c r="H58" s="17"/>
      <c r="I58" s="17"/>
      <c r="J58" s="17"/>
      <c r="K58" s="19" t="s">
        <v>126</v>
      </c>
      <c r="L58" s="17"/>
      <c r="M58" s="17"/>
      <c r="N58" s="17"/>
      <c r="O58" s="17"/>
      <c r="P58" s="17"/>
      <c r="Q58" s="17"/>
      <c r="R58" s="17"/>
      <c r="S58" s="17"/>
      <c r="T58" s="17"/>
      <c r="U58" s="17"/>
    </row>
    <row r="59" spans="1:21" ht="124.2" customHeight="1" x14ac:dyDescent="0.25">
      <c r="A59" s="9">
        <v>54</v>
      </c>
      <c r="B59" s="7" t="s">
        <v>68</v>
      </c>
      <c r="C59" s="7" t="s">
        <v>12</v>
      </c>
      <c r="D59" s="10">
        <v>200</v>
      </c>
      <c r="E59" s="11">
        <v>76300</v>
      </c>
      <c r="F59" s="12">
        <f t="shared" si="0"/>
        <v>15260000</v>
      </c>
      <c r="G59" s="17"/>
      <c r="H59" s="17"/>
      <c r="I59" s="17"/>
      <c r="J59" s="17"/>
      <c r="K59" s="17"/>
      <c r="L59" s="19" t="s">
        <v>119</v>
      </c>
      <c r="M59" s="17"/>
      <c r="N59" s="17"/>
      <c r="O59" s="17"/>
      <c r="P59" s="17"/>
      <c r="Q59" s="17"/>
      <c r="R59" s="17"/>
      <c r="S59" s="17"/>
      <c r="T59" s="17"/>
      <c r="U59" s="17"/>
    </row>
    <row r="60" spans="1:21" ht="92.4" x14ac:dyDescent="0.25">
      <c r="A60" s="9">
        <v>55</v>
      </c>
      <c r="B60" s="7" t="s">
        <v>69</v>
      </c>
      <c r="C60" s="7" t="s">
        <v>12</v>
      </c>
      <c r="D60" s="10">
        <v>200</v>
      </c>
      <c r="E60" s="11">
        <v>4200</v>
      </c>
      <c r="F60" s="12">
        <f t="shared" si="0"/>
        <v>840000</v>
      </c>
      <c r="G60" s="17"/>
      <c r="H60" s="17"/>
      <c r="I60" s="17"/>
      <c r="J60" s="17"/>
      <c r="K60" s="17"/>
      <c r="L60" s="19" t="s">
        <v>120</v>
      </c>
      <c r="M60" s="17"/>
      <c r="N60" s="17"/>
      <c r="O60" s="17"/>
      <c r="P60" s="17"/>
      <c r="Q60" s="17"/>
      <c r="R60" s="17"/>
      <c r="S60" s="17"/>
      <c r="T60" s="17"/>
      <c r="U60" s="17"/>
    </row>
    <row r="61" spans="1:21" ht="110.4" customHeight="1" x14ac:dyDescent="0.25">
      <c r="A61" s="9">
        <v>56</v>
      </c>
      <c r="B61" s="7" t="s">
        <v>70</v>
      </c>
      <c r="C61" s="7" t="s">
        <v>12</v>
      </c>
      <c r="D61" s="10">
        <v>50</v>
      </c>
      <c r="E61" s="11">
        <v>21000</v>
      </c>
      <c r="F61" s="12">
        <f t="shared" si="0"/>
        <v>1050000</v>
      </c>
      <c r="G61" s="17"/>
      <c r="H61" s="17"/>
      <c r="I61" s="17"/>
      <c r="J61" s="17"/>
      <c r="K61" s="17"/>
      <c r="L61" s="19" t="s">
        <v>121</v>
      </c>
      <c r="M61" s="17"/>
      <c r="N61" s="17"/>
      <c r="O61" s="17"/>
      <c r="P61" s="17"/>
      <c r="Q61" s="17"/>
      <c r="R61" s="17"/>
      <c r="S61" s="17"/>
      <c r="T61" s="17"/>
      <c r="U61" s="17"/>
    </row>
    <row r="62" spans="1:21" ht="142.80000000000001" customHeight="1" x14ac:dyDescent="0.25">
      <c r="A62" s="9">
        <v>57</v>
      </c>
      <c r="B62" s="7" t="s">
        <v>71</v>
      </c>
      <c r="C62" s="7" t="s">
        <v>12</v>
      </c>
      <c r="D62" s="10">
        <v>10</v>
      </c>
      <c r="E62" s="11">
        <v>90300</v>
      </c>
      <c r="F62" s="12">
        <f t="shared" si="0"/>
        <v>903000</v>
      </c>
      <c r="G62" s="17"/>
      <c r="H62" s="17"/>
      <c r="I62" s="17"/>
      <c r="J62" s="17"/>
      <c r="K62" s="17"/>
      <c r="L62" s="19" t="s">
        <v>122</v>
      </c>
      <c r="M62" s="17"/>
      <c r="N62" s="17"/>
      <c r="O62" s="17"/>
      <c r="P62" s="17"/>
      <c r="Q62" s="17"/>
      <c r="R62" s="17"/>
      <c r="S62" s="17"/>
      <c r="T62" s="17"/>
      <c r="U62" s="17"/>
    </row>
    <row r="63" spans="1:21" ht="132" x14ac:dyDescent="0.25">
      <c r="A63" s="9">
        <v>58</v>
      </c>
      <c r="B63" s="7" t="s">
        <v>72</v>
      </c>
      <c r="C63" s="7" t="s">
        <v>12</v>
      </c>
      <c r="D63" s="10">
        <v>10</v>
      </c>
      <c r="E63" s="15">
        <v>322000</v>
      </c>
      <c r="F63" s="12">
        <f t="shared" si="0"/>
        <v>3220000</v>
      </c>
      <c r="G63" s="17"/>
      <c r="H63" s="17"/>
      <c r="I63" s="17"/>
      <c r="J63" s="17"/>
      <c r="K63" s="17"/>
      <c r="L63" s="19" t="s">
        <v>123</v>
      </c>
      <c r="M63" s="17"/>
      <c r="N63" s="17"/>
      <c r="O63" s="17"/>
      <c r="P63" s="17"/>
      <c r="Q63" s="17"/>
      <c r="R63" s="17"/>
      <c r="S63" s="17"/>
      <c r="T63" s="17"/>
      <c r="U63" s="17"/>
    </row>
    <row r="64" spans="1:21" x14ac:dyDescent="0.25">
      <c r="F64" s="5"/>
    </row>
    <row r="65" spans="2:3" ht="11.4" customHeight="1" x14ac:dyDescent="0.25">
      <c r="B65" s="30" t="s">
        <v>3</v>
      </c>
      <c r="C65" s="30"/>
    </row>
    <row r="66" spans="2:3" ht="11.4" customHeight="1" x14ac:dyDescent="0.25">
      <c r="B66" s="18"/>
      <c r="C66" s="18"/>
    </row>
    <row r="67" spans="2:3" ht="11.4" customHeight="1" x14ac:dyDescent="0.25">
      <c r="B67" s="31" t="s">
        <v>4</v>
      </c>
      <c r="C67" s="31"/>
    </row>
    <row r="68" spans="2:3" ht="11.4" customHeight="1" x14ac:dyDescent="0.25">
      <c r="B68" s="18"/>
      <c r="C68" s="18"/>
    </row>
    <row r="69" spans="2:3" ht="11.4" customHeight="1" x14ac:dyDescent="0.25">
      <c r="B69" s="32" t="s">
        <v>5</v>
      </c>
      <c r="C69" s="32"/>
    </row>
    <row r="70" spans="2:3" ht="11.4" customHeight="1" x14ac:dyDescent="0.25">
      <c r="B70" s="18"/>
      <c r="C70" s="18"/>
    </row>
    <row r="71" spans="2:3" ht="11.4" customHeight="1" x14ac:dyDescent="0.25">
      <c r="B71" s="33" t="s">
        <v>6</v>
      </c>
      <c r="C71" s="33"/>
    </row>
    <row r="72" spans="2:3" ht="11.4" customHeight="1" x14ac:dyDescent="0.25"/>
    <row r="73" spans="2:3" ht="11.4" customHeight="1" x14ac:dyDescent="0.25"/>
    <row r="74" spans="2:3" ht="11.4" customHeight="1" x14ac:dyDescent="0.25"/>
    <row r="75" spans="2:3" ht="11.4" customHeight="1" x14ac:dyDescent="0.25"/>
  </sheetData>
  <mergeCells count="6">
    <mergeCell ref="A1:F1"/>
    <mergeCell ref="B65:C65"/>
    <mergeCell ref="B67:C67"/>
    <mergeCell ref="B69:C69"/>
    <mergeCell ref="B71:C71"/>
    <mergeCell ref="A3:F3"/>
  </mergeCells>
  <phoneticPr fontId="3" type="noConversion"/>
  <pageMargins left="0.70866141732283472" right="0.70866141732283472" top="0.74803149606299213" bottom="0.74803149606299213" header="0.31496062992125984" footer="0.31496062992125984"/>
  <pageSetup paperSize="9" scale="4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Company>Excel Development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Camarillo</dc:creator>
  <cp:lastModifiedBy>AigulGZ</cp:lastModifiedBy>
  <cp:lastPrinted>2025-01-24T03:38:56Z</cp:lastPrinted>
  <dcterms:created xsi:type="dcterms:W3CDTF">1996-10-08T23:32:33Z</dcterms:created>
  <dcterms:modified xsi:type="dcterms:W3CDTF">2025-01-24T03:39:51Z</dcterms:modified>
</cp:coreProperties>
</file>